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rocvantwente.sharepoint.com/sites/SMW_8510duurzamemobiliteit/Gedeelde documenten/General/6. Aanbesteding mobiliteitsaanbieder (MaaS)/5. Nota van Inlichtingen (schriftelijke vragenronde)/NvI 3/"/>
    </mc:Choice>
  </mc:AlternateContent>
  <xr:revisionPtr revIDLastSave="5148" documentId="8_{6CF3819E-08C4-421E-AAD7-CE404C09D89B}" xr6:coauthVersionLast="47" xr6:coauthVersionMax="47" xr10:uidLastSave="{EBA9FAE1-39A1-48E5-B987-6E25B0CA3C93}"/>
  <bookViews>
    <workbookView xWindow="-108" yWindow="-108" windowWidth="23256" windowHeight="12456" tabRatio="768" xr2:uid="{00000000-000D-0000-FFFF-FFFF00000000}"/>
  </bookViews>
  <sheets>
    <sheet name="Prijzenblad" sheetId="1" r:id="rId1"/>
  </sheets>
  <definedNames>
    <definedName name="_xlnm.Print_Area" localSheetId="0">Prijzenblad!$A$1:$L$120</definedName>
    <definedName name="Artikel">#REF!</definedName>
    <definedName name="Artikeltype1">#REF!</definedName>
    <definedName name="Artikeltype2aen3a">#REF!</definedName>
    <definedName name="Grammagetype1">#REF!</definedName>
    <definedName name="Grammagetype2aen3a">#REF!</definedName>
    <definedName name="mixtu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" l="1"/>
  <c r="G72" i="1"/>
  <c r="G71" i="1"/>
  <c r="G70" i="1"/>
  <c r="E58" i="1"/>
  <c r="G58" i="1"/>
  <c r="I58" i="1" s="1"/>
  <c r="E59" i="1"/>
  <c r="G59" i="1" s="1"/>
  <c r="E60" i="1"/>
  <c r="G60" i="1"/>
  <c r="I60" i="1"/>
  <c r="E72" i="1"/>
  <c r="I72" i="1" s="1"/>
  <c r="D84" i="1"/>
  <c r="F84" i="1" s="1"/>
  <c r="I84" i="1" s="1"/>
  <c r="D83" i="1"/>
  <c r="F83" i="1" s="1"/>
  <c r="I83" i="1" s="1"/>
  <c r="D82" i="1"/>
  <c r="F82" i="1" s="1"/>
  <c r="I82" i="1" s="1"/>
  <c r="D81" i="1"/>
  <c r="F81" i="1" s="1"/>
  <c r="I81" i="1" s="1"/>
  <c r="D80" i="1"/>
  <c r="F80" i="1" s="1"/>
  <c r="I80" i="1" s="1"/>
  <c r="D79" i="1"/>
  <c r="F79" i="1" s="1"/>
  <c r="I79" i="1" s="1"/>
  <c r="D96" i="1"/>
  <c r="F96" i="1" s="1"/>
  <c r="I96" i="1" s="1"/>
  <c r="D95" i="1"/>
  <c r="F95" i="1" s="1"/>
  <c r="I95" i="1" s="1"/>
  <c r="D94" i="1"/>
  <c r="F94" i="1" s="1"/>
  <c r="I94" i="1" s="1"/>
  <c r="D93" i="1"/>
  <c r="F93" i="1" s="1"/>
  <c r="I93" i="1" s="1"/>
  <c r="D92" i="1"/>
  <c r="F92" i="1" s="1"/>
  <c r="I92" i="1" s="1"/>
  <c r="D91" i="1"/>
  <c r="F91" i="1" s="1"/>
  <c r="I91" i="1" s="1"/>
  <c r="D7" i="1"/>
  <c r="F7" i="1" s="1"/>
  <c r="H7" i="1" s="1"/>
  <c r="E73" i="1"/>
  <c r="I73" i="1" s="1"/>
  <c r="E71" i="1"/>
  <c r="I71" i="1" s="1"/>
  <c r="E70" i="1"/>
  <c r="I30" i="1"/>
  <c r="K30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I70" i="1" l="1"/>
  <c r="I74" i="1" s="1"/>
  <c r="I59" i="1"/>
  <c r="I61" i="1" s="1"/>
  <c r="G61" i="1"/>
  <c r="G74" i="1"/>
  <c r="B43" i="1"/>
  <c r="B47" i="1" s="1"/>
  <c r="G39" i="1"/>
  <c r="D106" i="1" l="1"/>
  <c r="F106" i="1" s="1"/>
  <c r="D105" i="1"/>
  <c r="F105" i="1" s="1"/>
  <c r="D104" i="1"/>
  <c r="F104" i="1" s="1"/>
  <c r="D103" i="1"/>
  <c r="F103" i="1" s="1"/>
  <c r="D99" i="1"/>
  <c r="F99" i="1" s="1"/>
  <c r="I99" i="1" s="1"/>
  <c r="D98" i="1"/>
  <c r="F98" i="1" s="1"/>
  <c r="I98" i="1" s="1"/>
  <c r="D97" i="1"/>
  <c r="F97" i="1" s="1"/>
  <c r="I97" i="1" s="1"/>
  <c r="D90" i="1"/>
  <c r="F90" i="1" s="1"/>
  <c r="I90" i="1" s="1"/>
  <c r="D86" i="1"/>
  <c r="F86" i="1" s="1"/>
  <c r="I86" i="1" s="1"/>
  <c r="D85" i="1"/>
  <c r="F85" i="1" s="1"/>
  <c r="I85" i="1" s="1"/>
  <c r="D78" i="1"/>
  <c r="F78" i="1" s="1"/>
  <c r="I78" i="1" s="1"/>
  <c r="D77" i="1"/>
  <c r="F77" i="1" s="1"/>
  <c r="I77" i="1" s="1"/>
  <c r="I100" i="1" l="1"/>
  <c r="I87" i="1"/>
  <c r="F107" i="1"/>
  <c r="F100" i="1"/>
  <c r="F87" i="1"/>
  <c r="D65" i="1" l="1"/>
  <c r="F65" i="1" s="1"/>
  <c r="I65" i="1" s="1"/>
  <c r="D64" i="1"/>
  <c r="F64" i="1" s="1"/>
  <c r="I64" i="1" s="1"/>
  <c r="D54" i="1"/>
  <c r="F54" i="1" s="1"/>
  <c r="I54" i="1" s="1"/>
  <c r="D53" i="1"/>
  <c r="F53" i="1" s="1"/>
  <c r="I53" i="1" s="1"/>
  <c r="D52" i="1"/>
  <c r="F52" i="1" s="1"/>
  <c r="I52" i="1" s="1"/>
  <c r="D51" i="1"/>
  <c r="F51" i="1" s="1"/>
  <c r="I51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66" i="1" l="1"/>
  <c r="I55" i="1"/>
  <c r="C43" i="1"/>
  <c r="F66" i="1"/>
  <c r="F55" i="1"/>
  <c r="C46" i="1"/>
  <c r="C45" i="1"/>
  <c r="C44" i="1"/>
  <c r="C47" i="1" l="1"/>
  <c r="B20" i="1" l="1"/>
  <c r="D25" i="1" l="1"/>
  <c r="D23" i="1"/>
  <c r="D22" i="1"/>
  <c r="D21" i="1"/>
  <c r="D20" i="1"/>
  <c r="D24" i="1"/>
  <c r="K39" i="1"/>
  <c r="F22" i="1" l="1"/>
  <c r="F21" i="1"/>
  <c r="F25" i="1"/>
  <c r="F24" i="1"/>
  <c r="F23" i="1"/>
  <c r="F20" i="1"/>
  <c r="D15" i="1"/>
  <c r="F15" i="1" s="1"/>
  <c r="D14" i="1"/>
  <c r="F14" i="1" s="1"/>
  <c r="D13" i="1"/>
  <c r="F13" i="1" s="1"/>
  <c r="D12" i="1"/>
  <c r="F12" i="1" s="1"/>
  <c r="F26" i="1" l="1"/>
  <c r="F16" i="1"/>
  <c r="F8" i="1" s="1"/>
  <c r="H8" i="1" s="1"/>
  <c r="D6" i="1" l="1"/>
  <c r="F6" i="1" s="1"/>
  <c r="H6" i="1" s="1"/>
  <c r="H9" i="1" s="1"/>
  <c r="F109" i="1" s="1"/>
  <c r="F9" i="1" l="1"/>
</calcChain>
</file>

<file path=xl/sharedStrings.xml><?xml version="1.0" encoding="utf-8"?>
<sst xmlns="http://schemas.openxmlformats.org/spreadsheetml/2006/main" count="147" uniqueCount="99">
  <si>
    <t>Inschrijver dient alleen de lichtblauw gearceerde cellen in te vullen</t>
  </si>
  <si>
    <t>ROC van Twente - Mobiliteitsoplossing (MaaS)</t>
  </si>
  <si>
    <t xml:space="preserve">Fictief aantal </t>
  </si>
  <si>
    <t>&lt;500</t>
  </si>
  <si>
    <t>501 - 750</t>
  </si>
  <si>
    <t>751 - 1000</t>
  </si>
  <si>
    <t>1001 - 1250</t>
  </si>
  <si>
    <t>1251 - 1500</t>
  </si>
  <si>
    <t>1501 - 1750</t>
  </si>
  <si>
    <t>1751 - 2000</t>
  </si>
  <si>
    <t>2001 - 2250</t>
  </si>
  <si>
    <t>Jaarlijks bedrag contractjaar 1</t>
  </si>
  <si>
    <t>Jaarlijks bedrag contractjaar 2</t>
  </si>
  <si>
    <t>Jaarlijks bedrag contractjaar 3</t>
  </si>
  <si>
    <t>Jaarlijks bedrag contractjaar 4</t>
  </si>
  <si>
    <t>Totaal MaaS-platform</t>
  </si>
  <si>
    <t>MaaS-platform</t>
  </si>
  <si>
    <t>Totaalprijs exclusief btw</t>
  </si>
  <si>
    <t>btw</t>
  </si>
  <si>
    <t>Eénmalig</t>
  </si>
  <si>
    <t>Gebruik MaaS platform - prijs per medewerker per jaar incl. beheer</t>
  </si>
  <si>
    <t>Uitwerking, zie tabel hieronder</t>
  </si>
  <si>
    <t>Aantal</t>
  </si>
  <si>
    <t>Totaal Gebruik MaaS platform - prijs per medewerker per jaar (initiële contractduur)</t>
  </si>
  <si>
    <t>Gebruik MaaS platform - prijs per medewerker per jaar incl. beheer - optiejaren</t>
  </si>
  <si>
    <t>Jaarlijks bedrag contractjaar 5 (bij verlenging)</t>
  </si>
  <si>
    <t>Jaarlijks bedrag contractjaar 6 (bij verlenging)</t>
  </si>
  <si>
    <t>Jaarlijks bedrag contractjaar 7 (bij verlenging)</t>
  </si>
  <si>
    <t>Jaarlijks bedrag contractjaar 8 (bij verlenging)</t>
  </si>
  <si>
    <t>Jaarlijks bedrag contractjaar 9 (bij verlenging)</t>
  </si>
  <si>
    <t>Jaarlijks bedrag contractjaar 10 (bij verlenging)</t>
  </si>
  <si>
    <t>Met welk model schrijft inschrijver in?</t>
  </si>
  <si>
    <t>Totaalbedrag t.b.v gunning (looptijd initiële contract)</t>
  </si>
  <si>
    <t>Ondertekening:</t>
  </si>
  <si>
    <t>Naam inschrijver:</t>
  </si>
  <si>
    <t>Naam tekeningsbevoegde:</t>
  </si>
  <si>
    <t>Functie:</t>
  </si>
  <si>
    <t>Datum:</t>
  </si>
  <si>
    <t>Prijs per jaar exclusief btw</t>
  </si>
  <si>
    <t>Totaal Mobiliteitskaarten</t>
  </si>
  <si>
    <t>Prijs 
exclusief btw</t>
  </si>
  <si>
    <t>Totaalprijs per maand exclusief btw</t>
  </si>
  <si>
    <t>Totaalprijs 
inclusief btw</t>
  </si>
  <si>
    <t>Totaal Parkeerbeheer</t>
  </si>
  <si>
    <t>Dienstfietsen</t>
  </si>
  <si>
    <t>Elektrische fiets conform Programma van Eisen</t>
  </si>
  <si>
    <t>Onderhoud fietsen (bedrag per fiets per jaar)</t>
  </si>
  <si>
    <t>Totaal Dienstfietsen</t>
  </si>
  <si>
    <t>Totaal Dienstauto's</t>
  </si>
  <si>
    <t>Prijs per maand
exclusief btw</t>
  </si>
  <si>
    <t>Totaalprijs per jaar
inclusief btw</t>
  </si>
  <si>
    <t>Prijs gedurende initiële looptijd contract inclusief btw</t>
  </si>
  <si>
    <t>Aantal*</t>
  </si>
  <si>
    <t>* Aantal gebaseerd op totaal aantal reguliere medewerkers inclusief vrijwilligers</t>
  </si>
  <si>
    <t>Prijs per medewerker per jaar 
exclusief btw</t>
  </si>
  <si>
    <t>Dienstauto's conform Programma van Eisen inclusief onderhoud</t>
  </si>
  <si>
    <t>2251 of meer</t>
  </si>
  <si>
    <t>Eventuele korting</t>
  </si>
  <si>
    <t>Korting 
exclusief btw (minbedrag invullen)</t>
  </si>
  <si>
    <t>Totaal eventuele korting</t>
  </si>
  <si>
    <t>Totale korting exclusief btw</t>
  </si>
  <si>
    <t>Totale korting 
inclusief btw</t>
  </si>
  <si>
    <t>Eventuele kosten (meerprijs) voor de wensen uit bijlage 6 en/of overige kosten voor de Mobiliteitsoplossing (eenmalige kosten)</t>
  </si>
  <si>
    <t>Eventuele kosten (meerprijs) voor de wensen uit bijlage 6 en/of overige kosten voor de Mobiliteitsoplossing (jaarlijkse kosten)</t>
  </si>
  <si>
    <t>Totaal eventuele kosten (meerprijs) voor de wensen uit bijlage 6 en/of overige kosten voor de Mobiliteitsoplossing (eenmalige kosten)</t>
  </si>
  <si>
    <t>Totaal eventuele kosten (meerprijs) voor de wensen uit bijlage 6 en/of overige kosten voor de Mobiliteitsoplossing (jaarlijkse kosten)</t>
  </si>
  <si>
    <t>** De kosten van contractjaar 5 t/m 8 worden niet meegerekend in de beoordeling van de prijs, maar staan wel vast indien er gebruik wordt gemaakt van de verlenging.</t>
  </si>
  <si>
    <t>Prijs voor de aanschaf/verstrekking van de kaart (eenmalig bedrag) exclusief btw</t>
  </si>
  <si>
    <t>Prijs per actieve kaart inclusief eventuele fee per maand exclusief btw</t>
  </si>
  <si>
    <t>Eenmalige totaalprijs exclusief btw</t>
  </si>
  <si>
    <t>Eenmalige totaalprijs inclusief btw</t>
  </si>
  <si>
    <t>Totaalprijs per actieve kaart incl. fee per maand exclusief btw</t>
  </si>
  <si>
    <t>Totaalprijs per actieve kaart incl. fee per jaar
inclusief btw</t>
  </si>
  <si>
    <t>Kosten mobiliteitskaarten - prijs voor de aanschaf/verstrekking van de kaart en prijs per actieve kaart inclusief eventuele fee</t>
  </si>
  <si>
    <t>Gemiddelde totaalprijs eenmalige kosten inclusief btw</t>
  </si>
  <si>
    <t>Totaalprijs per actieve kaart incl. fee per jaar inclusief btw</t>
  </si>
  <si>
    <t>Totaal Gebruik MaaS platform - prijs per medewerker per jaar (in optiejaren)**</t>
  </si>
  <si>
    <t>Staffel aantal***</t>
  </si>
  <si>
    <t xml:space="preserve">*** Het tarief van de opgegeven staffel geldt voor alle actieve kaarten. Stel er zijn in april 2026 650 actieve kaarten, dan wordt het bedrag van de staffel 501-750 gebruikt voor alle 650 kaarten voor de factuur van april 2026. </t>
  </si>
  <si>
    <t>Kosten mobiliteitskaarten - prijs voor de aanschaf/verstrekking van de kaart en prijs per actieve kaart inclusief eventuele fee ****</t>
  </si>
  <si>
    <t>**** Uitgangspunt is de bereking van het gemiddelde totaalbedrag van alle staffels. Dit wordt vanaf ingangsdatum contract berekend op basis van het daadwerkelijke aantal.</t>
  </si>
  <si>
    <t>Aantal in 2025</t>
  </si>
  <si>
    <t>Prijs per dag
exclusief btw</t>
  </si>
  <si>
    <t>Totaal huurauto's</t>
  </si>
  <si>
    <t>Implementatiekosten fase 1 MaaS-platform</t>
  </si>
  <si>
    <t>Implementatiekosten fase 2 MaaS-platform</t>
  </si>
  <si>
    <t>Kosten m.b.t. parkeerbeheer (denk aan hardware, software en inrichting systeem, nader te specificeren door inschrijver)</t>
  </si>
  <si>
    <t>Aantal*****</t>
  </si>
  <si>
    <t>***** Aantal gebaseerd op de aanname dat gedurende de initiële looptijd van het contract er 10 elektrische fietsen worden besteld.</t>
  </si>
  <si>
    <t>Gebruik MaaS platform - prijs per medewerker per jaar incl. beheer en excl. reiskosten - initiële contractduur</t>
  </si>
  <si>
    <t>Segment: Midden (Basis, elektrisch, automaat)</t>
  </si>
  <si>
    <t>Segment: Specials (9-persoons, elektrisch, automaat)</t>
  </si>
  <si>
    <t>Segment: Bestelwagen (groot, elektrisch, automaat)</t>
  </si>
  <si>
    <t>Segment: Bestelwagen (groot met laadlift, elektrisch, automaat)</t>
  </si>
  <si>
    <t>Elektrische auto (hatchback, B-segment)</t>
  </si>
  <si>
    <t>Elektrische bestelauto (segment: N)</t>
  </si>
  <si>
    <t>Elektrische bestelauto (segment: N, Long/L3)</t>
  </si>
  <si>
    <t>Huurauto's conform Programma van Eisen. Inschrijver dient de prijs per dag van onderstaande segmenten af te geven</t>
  </si>
  <si>
    <t>Totaalprijs per dag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</si>
</sst>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&quot;€&quot;\ * #,##0.00000_-;_-&quot;€&quot;\ * #,##0.00000\-;_-&quot;€&quot;\ * &quot;-&quot;??_-;_-@_-"/>
    <numFmt numFmtId="166" formatCode="_ &quot;€&quot;\ * #,##0_ ;_ &quot;€&quot;\ * \-#,##0_ ;_ &quot;€&quot;\ * &quot;-&quot;??_ ;_ @_ "/>
    <numFmt numFmtId="167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ptos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Aptos"/>
      <family val="2"/>
    </font>
    <font>
      <sz val="10"/>
      <color theme="1"/>
      <name val="Aptos"/>
      <family val="2"/>
    </font>
    <font>
      <b/>
      <sz val="10"/>
      <color rgb="FF000000"/>
      <name val="Aptos"/>
      <family val="2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 Light"/>
      <family val="2"/>
      <scheme val="maj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4AD"/>
        <bgColor indexed="64"/>
      </patternFill>
    </fill>
    <fill>
      <patternFill patternType="solid">
        <fgColor rgb="FFE3001A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100">
    <xf numFmtId="0" fontId="0" fillId="0" borderId="0" xfId="0"/>
    <xf numFmtId="166" fontId="3" fillId="3" borderId="7" xfId="1" applyNumberFormat="1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1" fillId="0" borderId="0" xfId="0" applyFont="1" applyAlignment="1">
      <alignment vertical="center"/>
    </xf>
    <xf numFmtId="164" fontId="6" fillId="2" borderId="9" xfId="0" applyNumberFormat="1" applyFont="1" applyFill="1" applyBorder="1" applyAlignment="1">
      <alignment vertical="center"/>
    </xf>
    <xf numFmtId="164" fontId="7" fillId="4" borderId="9" xfId="0" applyNumberFormat="1" applyFont="1" applyFill="1" applyBorder="1" applyAlignment="1">
      <alignment vertical="center"/>
    </xf>
    <xf numFmtId="0" fontId="7" fillId="4" borderId="9" xfId="0" applyFont="1" applyFill="1" applyBorder="1" applyAlignment="1">
      <alignment horizontal="left" vertical="center"/>
    </xf>
    <xf numFmtId="164" fontId="6" fillId="5" borderId="9" xfId="0" applyNumberFormat="1" applyFont="1" applyFill="1" applyBorder="1" applyAlignment="1" applyProtection="1">
      <alignment vertical="center"/>
      <protection locked="0"/>
    </xf>
    <xf numFmtId="166" fontId="8" fillId="5" borderId="1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2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3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4" borderId="4" xfId="0" applyFont="1" applyFill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164" fontId="6" fillId="5" borderId="6" xfId="0" applyNumberFormat="1" applyFont="1" applyFill="1" applyBorder="1" applyAlignment="1" applyProtection="1">
      <alignment vertical="center"/>
      <protection locked="0"/>
    </xf>
    <xf numFmtId="0" fontId="5" fillId="0" borderId="6" xfId="0" applyFont="1" applyBorder="1" applyAlignment="1">
      <alignment horizontal="left" vertical="center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left" vertical="top" wrapText="1"/>
    </xf>
    <xf numFmtId="1" fontId="5" fillId="2" borderId="9" xfId="1" applyNumberFormat="1" applyFont="1" applyFill="1" applyBorder="1" applyAlignment="1" applyProtection="1">
      <alignment horizontal="center" vertical="center"/>
    </xf>
    <xf numFmtId="44" fontId="6" fillId="2" borderId="9" xfId="0" applyNumberFormat="1" applyFont="1" applyFill="1" applyBorder="1"/>
    <xf numFmtId="0" fontId="7" fillId="3" borderId="18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44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0" fontId="7" fillId="3" borderId="19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center" vertical="top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top" wrapText="1"/>
    </xf>
    <xf numFmtId="0" fontId="6" fillId="2" borderId="16" xfId="0" applyFont="1" applyFill="1" applyBorder="1"/>
    <xf numFmtId="164" fontId="6" fillId="2" borderId="17" xfId="0" applyNumberFormat="1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44" fontId="7" fillId="4" borderId="15" xfId="0" applyNumberFormat="1" applyFont="1" applyFill="1" applyBorder="1" applyAlignment="1">
      <alignment vertical="center"/>
    </xf>
    <xf numFmtId="0" fontId="7" fillId="3" borderId="19" xfId="0" applyFont="1" applyFill="1" applyBorder="1" applyAlignment="1">
      <alignment horizontal="center" vertical="top" wrapText="1"/>
    </xf>
    <xf numFmtId="0" fontId="7" fillId="3" borderId="21" xfId="0" applyFont="1" applyFill="1" applyBorder="1" applyAlignment="1">
      <alignment horizontal="center" vertical="center" wrapText="1"/>
    </xf>
    <xf numFmtId="164" fontId="6" fillId="5" borderId="16" xfId="0" applyNumberFormat="1" applyFont="1" applyFill="1" applyBorder="1" applyAlignment="1" applyProtection="1">
      <alignment vertical="center"/>
      <protection locked="0"/>
    </xf>
    <xf numFmtId="44" fontId="6" fillId="2" borderId="17" xfId="0" applyNumberFormat="1" applyFont="1" applyFill="1" applyBorder="1"/>
    <xf numFmtId="0" fontId="7" fillId="4" borderId="24" xfId="0" applyFont="1" applyFill="1" applyBorder="1" applyAlignment="1">
      <alignment vertical="center"/>
    </xf>
    <xf numFmtId="0" fontId="7" fillId="3" borderId="25" xfId="0" applyFont="1" applyFill="1" applyBorder="1" applyAlignment="1">
      <alignment horizontal="left" vertical="top" wrapText="1"/>
    </xf>
    <xf numFmtId="0" fontId="7" fillId="4" borderId="29" xfId="0" applyFont="1" applyFill="1" applyBorder="1" applyAlignment="1">
      <alignment vertical="center"/>
    </xf>
    <xf numFmtId="44" fontId="0" fillId="0" borderId="0" xfId="0" applyNumberFormat="1" applyAlignment="1">
      <alignment vertical="center"/>
    </xf>
    <xf numFmtId="164" fontId="5" fillId="2" borderId="9" xfId="0" applyNumberFormat="1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44" fontId="13" fillId="0" borderId="0" xfId="0" applyNumberFormat="1" applyFont="1" applyAlignment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165" fontId="4" fillId="5" borderId="4" xfId="2" applyNumberFormat="1" applyFont="1" applyFill="1" applyBorder="1" applyAlignment="1" applyProtection="1">
      <alignment horizontal="center" vertical="center"/>
      <protection locked="0"/>
    </xf>
    <xf numFmtId="165" fontId="4" fillId="5" borderId="5" xfId="2" applyNumberFormat="1" applyFont="1" applyFill="1" applyBorder="1" applyAlignment="1" applyProtection="1">
      <alignment horizontal="center" vertical="center"/>
      <protection locked="0"/>
    </xf>
    <xf numFmtId="165" fontId="4" fillId="5" borderId="6" xfId="2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6" fillId="2" borderId="28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left" vertical="center" wrapText="1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9" fillId="5" borderId="2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8" xfId="0" applyFont="1" applyFill="1" applyBorder="1" applyAlignment="1" applyProtection="1">
      <alignment horizontal="center" vertical="center"/>
      <protection locked="0"/>
    </xf>
    <xf numFmtId="0" fontId="9" fillId="5" borderId="10" xfId="0" applyFont="1" applyFill="1" applyBorder="1" applyAlignment="1" applyProtection="1">
      <alignment horizontal="center" vertical="center"/>
      <protection locked="0"/>
    </xf>
    <xf numFmtId="0" fontId="9" fillId="5" borderId="11" xfId="0" applyFont="1" applyFill="1" applyBorder="1" applyAlignment="1" applyProtection="1">
      <alignment horizontal="center" vertical="center"/>
      <protection locked="0"/>
    </xf>
    <xf numFmtId="0" fontId="9" fillId="5" borderId="13" xfId="0" applyFont="1" applyFill="1" applyBorder="1" applyAlignment="1" applyProtection="1">
      <alignment horizontal="center" vertical="center"/>
      <protection locked="0"/>
    </xf>
    <xf numFmtId="166" fontId="8" fillId="5" borderId="4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5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6" xfId="1" applyNumberFormat="1" applyFont="1" applyFill="1" applyBorder="1" applyAlignment="1" applyProtection="1">
      <alignment horizontal="left" vertical="center" wrapText="1"/>
      <protection locked="0"/>
    </xf>
    <xf numFmtId="166" fontId="10" fillId="0" borderId="9" xfId="1" applyNumberFormat="1" applyFont="1" applyFill="1" applyBorder="1" applyAlignment="1">
      <alignment horizontal="center" vertical="center" wrapText="1"/>
    </xf>
    <xf numFmtId="166" fontId="8" fillId="5" borderId="10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11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13" xfId="1" applyNumberFormat="1" applyFont="1" applyFill="1" applyBorder="1" applyAlignment="1" applyProtection="1">
      <alignment horizontal="left" vertical="center" wrapText="1"/>
      <protection locked="0"/>
    </xf>
    <xf numFmtId="167" fontId="9" fillId="5" borderId="4" xfId="0" applyNumberFormat="1" applyFont="1" applyFill="1" applyBorder="1" applyAlignment="1" applyProtection="1">
      <alignment horizontal="left" vertical="center"/>
      <protection locked="0"/>
    </xf>
    <xf numFmtId="167" fontId="9" fillId="5" borderId="5" xfId="0" applyNumberFormat="1" applyFont="1" applyFill="1" applyBorder="1" applyAlignment="1" applyProtection="1">
      <alignment horizontal="left" vertical="center"/>
      <protection locked="0"/>
    </xf>
    <xf numFmtId="167" fontId="9" fillId="5" borderId="6" xfId="0" applyNumberFormat="1" applyFont="1" applyFill="1" applyBorder="1" applyAlignment="1" applyProtection="1">
      <alignment horizontal="left" vertical="center"/>
      <protection locked="0"/>
    </xf>
    <xf numFmtId="0" fontId="3" fillId="3" borderId="14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10" fontId="6" fillId="5" borderId="9" xfId="0" applyNumberFormat="1" applyFont="1" applyFill="1" applyBorder="1" applyAlignment="1" applyProtection="1">
      <alignment horizontal="center" vertical="center"/>
      <protection locked="0"/>
    </xf>
    <xf numFmtId="0" fontId="14" fillId="5" borderId="4" xfId="0" applyFont="1" applyFill="1" applyBorder="1" applyAlignment="1" applyProtection="1">
      <alignment vertical="center" wrapText="1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9" xfId="0" applyFont="1" applyFill="1" applyBorder="1" applyAlignment="1" applyProtection="1">
      <alignment horizontal="center" vertical="center" wrapText="1"/>
      <protection locked="0"/>
    </xf>
  </cellXfs>
  <cellStyles count="4">
    <cellStyle name="Standaard" xfId="0" builtinId="0"/>
    <cellStyle name="Standaard 11" xfId="3" xr:uid="{00000000-0005-0000-0000-000003000000}"/>
    <cellStyle name="Standaard 3" xfId="2" xr:uid="{00000000-0005-0000-0000-000004000000}"/>
    <cellStyle name="Valuta" xfId="1" builtinId="4"/>
  </cellStyles>
  <dxfs count="0"/>
  <tableStyles count="0" defaultTableStyle="TableStyleMedium2" defaultPivotStyle="PivotStyleLight16"/>
  <colors>
    <mruColors>
      <color rgb="FFE3001A"/>
      <color rgb="FF0064AD"/>
      <color rgb="FF2B4155"/>
      <color rgb="FFEA99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424816</xdr:colOff>
      <xdr:row>1</xdr:row>
      <xdr:rowOff>102648</xdr:rowOff>
    </xdr:from>
    <xdr:to>
      <xdr:col>4</xdr:col>
      <xdr:colOff>339438</xdr:colOff>
      <xdr:row>1</xdr:row>
      <xdr:rowOff>643332</xdr:rowOff>
    </xdr:to>
    <xdr:pic>
      <xdr:nvPicPr>
        <xdr:cNvPr id="2" name="Afbeelding 1" descr="ROC van Twente | Contact | Opleidingen | Locaties">
          <a:extLst>
            <a:ext uri="{FF2B5EF4-FFF2-40B4-BE49-F238E27FC236}">
              <a16:creationId xmlns:a16="http://schemas.microsoft.com/office/drawing/2014/main" id="{A35E0A30-DCCA-478F-6069-FF57CB04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5666" y="283623"/>
          <a:ext cx="1240155" cy="53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0"/>
  <sheetViews>
    <sheetView showGridLines="0" tabSelected="1" zoomScaleNormal="100" zoomScaleSheetLayoutView="100" workbookViewId="0">
      <selection activeCell="C6" sqref="C6"/>
    </sheetView>
  </sheetViews>
  <sheetFormatPr defaultColWidth="9.109375" defaultRowHeight="14.4" x14ac:dyDescent="0.3"/>
  <cols>
    <col min="1" max="1" width="59.88671875" style="5" customWidth="1"/>
    <col min="2" max="2" width="20.33203125" style="5" customWidth="1"/>
    <col min="3" max="3" width="19" style="5" customWidth="1"/>
    <col min="4" max="4" width="19.6640625" style="5" customWidth="1"/>
    <col min="5" max="5" width="17.88671875" style="5" customWidth="1"/>
    <col min="6" max="6" width="17.5546875" style="5" customWidth="1"/>
    <col min="7" max="7" width="17" style="5" customWidth="1"/>
    <col min="8" max="8" width="15.6640625" style="5" customWidth="1"/>
    <col min="9" max="9" width="20" style="6" customWidth="1"/>
    <col min="10" max="10" width="9.88671875" style="5" customWidth="1"/>
    <col min="11" max="11" width="15.6640625" style="5" customWidth="1"/>
    <col min="12" max="12" width="3.109375" style="5" customWidth="1"/>
    <col min="13" max="16384" width="9.109375" style="5"/>
  </cols>
  <sheetData>
    <row r="1" spans="1:12" x14ac:dyDescent="0.3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3"/>
      <c r="L1" s="7"/>
    </row>
    <row r="2" spans="1:12" ht="59.4" customHeight="1" x14ac:dyDescent="0.3">
      <c r="K2" s="7"/>
    </row>
    <row r="3" spans="1:12" ht="19.95" customHeight="1" x14ac:dyDescent="0.3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15"/>
    </row>
    <row r="4" spans="1:12" ht="12.75" customHeight="1" x14ac:dyDescent="0.3">
      <c r="G4" s="17"/>
      <c r="K4" s="7"/>
    </row>
    <row r="5" spans="1:12" ht="55.2" x14ac:dyDescent="0.3">
      <c r="A5" s="26" t="s">
        <v>16</v>
      </c>
      <c r="B5" s="3"/>
      <c r="C5" s="2" t="s">
        <v>40</v>
      </c>
      <c r="D5" s="2" t="s">
        <v>17</v>
      </c>
      <c r="E5" s="2" t="s">
        <v>18</v>
      </c>
      <c r="F5" s="2" t="s">
        <v>42</v>
      </c>
      <c r="G5" s="17"/>
      <c r="H5" s="2" t="s">
        <v>51</v>
      </c>
      <c r="I5" s="5"/>
      <c r="J5" s="7"/>
    </row>
    <row r="6" spans="1:12" ht="12.75" customHeight="1" x14ac:dyDescent="0.3">
      <c r="A6" s="4" t="s">
        <v>84</v>
      </c>
      <c r="B6" s="21" t="s">
        <v>19</v>
      </c>
      <c r="C6" s="11">
        <v>0</v>
      </c>
      <c r="D6" s="8">
        <f>C6</f>
        <v>0</v>
      </c>
      <c r="E6" s="96">
        <v>0</v>
      </c>
      <c r="F6" s="8">
        <f>D6+(D6*E6)</f>
        <v>0</v>
      </c>
      <c r="G6" s="17"/>
      <c r="H6" s="8">
        <f>F6</f>
        <v>0</v>
      </c>
      <c r="I6" s="5"/>
      <c r="J6" s="7"/>
    </row>
    <row r="7" spans="1:12" ht="12.75" customHeight="1" x14ac:dyDescent="0.3">
      <c r="A7" s="4" t="s">
        <v>85</v>
      </c>
      <c r="B7" s="21" t="s">
        <v>19</v>
      </c>
      <c r="C7" s="11">
        <v>0</v>
      </c>
      <c r="D7" s="8">
        <f>C7</f>
        <v>0</v>
      </c>
      <c r="E7" s="96">
        <v>0</v>
      </c>
      <c r="F7" s="8">
        <f>D7+(D7*E7)</f>
        <v>0</v>
      </c>
      <c r="G7" s="16"/>
      <c r="H7" s="8">
        <f>F7</f>
        <v>0</v>
      </c>
      <c r="I7" s="5"/>
      <c r="J7" s="7"/>
    </row>
    <row r="8" spans="1:12" ht="12.75" customHeight="1" x14ac:dyDescent="0.3">
      <c r="A8" s="4" t="s">
        <v>20</v>
      </c>
      <c r="B8" s="58" t="s">
        <v>21</v>
      </c>
      <c r="C8" s="59"/>
      <c r="D8" s="59"/>
      <c r="E8" s="60"/>
      <c r="F8" s="8">
        <f>F16</f>
        <v>0</v>
      </c>
      <c r="G8" s="16"/>
      <c r="H8" s="8">
        <f>F8</f>
        <v>0</v>
      </c>
      <c r="I8" s="5"/>
      <c r="J8" s="7"/>
    </row>
    <row r="9" spans="1:12" ht="12.75" customHeight="1" x14ac:dyDescent="0.3">
      <c r="A9" s="10" t="s">
        <v>15</v>
      </c>
      <c r="B9" s="29"/>
      <c r="C9" s="30"/>
      <c r="D9" s="30"/>
      <c r="E9" s="31"/>
      <c r="F9" s="9">
        <f>SUM(F6:F8)</f>
        <v>0</v>
      </c>
      <c r="G9" s="16"/>
      <c r="H9" s="9">
        <f>SUM(H6:H8)</f>
        <v>0</v>
      </c>
      <c r="I9" s="5"/>
      <c r="J9" s="7"/>
    </row>
    <row r="10" spans="1:12" ht="22.5" customHeight="1" x14ac:dyDescent="0.3">
      <c r="A10" s="16"/>
      <c r="B10" s="16"/>
      <c r="C10" s="16"/>
      <c r="D10" s="16"/>
      <c r="E10" s="16"/>
      <c r="F10" s="16"/>
      <c r="G10" s="16"/>
      <c r="H10" s="7"/>
      <c r="K10" s="7"/>
    </row>
    <row r="11" spans="1:12" ht="41.4" x14ac:dyDescent="0.3">
      <c r="A11" s="22" t="s">
        <v>89</v>
      </c>
      <c r="B11" s="3" t="s">
        <v>52</v>
      </c>
      <c r="C11" s="2" t="s">
        <v>54</v>
      </c>
      <c r="D11" s="2" t="s">
        <v>17</v>
      </c>
      <c r="E11" s="2" t="s">
        <v>18</v>
      </c>
      <c r="F11" s="2" t="s">
        <v>42</v>
      </c>
      <c r="G11" s="16"/>
      <c r="K11" s="7"/>
    </row>
    <row r="12" spans="1:12" ht="12.75" customHeight="1" x14ac:dyDescent="0.3">
      <c r="A12" s="19" t="s">
        <v>11</v>
      </c>
      <c r="B12" s="57">
        <v>2300</v>
      </c>
      <c r="C12" s="20">
        <v>0</v>
      </c>
      <c r="D12" s="8">
        <f>$B$12*C12</f>
        <v>0</v>
      </c>
      <c r="E12" s="96">
        <v>0</v>
      </c>
      <c r="F12" s="8">
        <f>D12+(D12*E12)</f>
        <v>0</v>
      </c>
      <c r="G12" s="17"/>
      <c r="K12" s="7"/>
    </row>
    <row r="13" spans="1:12" ht="12.75" customHeight="1" x14ac:dyDescent="0.3">
      <c r="A13" s="19" t="s">
        <v>12</v>
      </c>
      <c r="B13" s="57"/>
      <c r="C13" s="20">
        <v>0</v>
      </c>
      <c r="D13" s="8">
        <f t="shared" ref="D13:D15" si="0">$B$12*C13</f>
        <v>0</v>
      </c>
      <c r="E13" s="96">
        <v>0</v>
      </c>
      <c r="F13" s="8">
        <f>D13+(D13*E13)</f>
        <v>0</v>
      </c>
      <c r="G13" s="16"/>
      <c r="K13" s="7"/>
    </row>
    <row r="14" spans="1:12" ht="12.75" customHeight="1" x14ac:dyDescent="0.3">
      <c r="A14" s="19" t="s">
        <v>13</v>
      </c>
      <c r="B14" s="57"/>
      <c r="C14" s="20">
        <v>0</v>
      </c>
      <c r="D14" s="8">
        <f t="shared" si="0"/>
        <v>0</v>
      </c>
      <c r="E14" s="96">
        <v>0</v>
      </c>
      <c r="F14" s="8">
        <f>D14+(D14*E14)</f>
        <v>0</v>
      </c>
      <c r="G14" s="16"/>
      <c r="K14" s="7"/>
    </row>
    <row r="15" spans="1:12" ht="12.75" customHeight="1" x14ac:dyDescent="0.3">
      <c r="A15" s="19" t="s">
        <v>14</v>
      </c>
      <c r="B15" s="57"/>
      <c r="C15" s="20">
        <v>0</v>
      </c>
      <c r="D15" s="8">
        <f t="shared" si="0"/>
        <v>0</v>
      </c>
      <c r="E15" s="96">
        <v>0</v>
      </c>
      <c r="F15" s="8">
        <f>D15+(D15*E15)</f>
        <v>0</v>
      </c>
      <c r="G15" s="16"/>
    </row>
    <row r="16" spans="1:12" x14ac:dyDescent="0.3">
      <c r="A16" s="10" t="s">
        <v>23</v>
      </c>
      <c r="B16" s="29"/>
      <c r="C16" s="30"/>
      <c r="D16" s="30"/>
      <c r="E16" s="31"/>
      <c r="F16" s="9">
        <f>SUM(F12:F15)</f>
        <v>0</v>
      </c>
      <c r="G16" s="16"/>
      <c r="I16" s="5"/>
    </row>
    <row r="17" spans="1:15" ht="13.5" customHeight="1" x14ac:dyDescent="0.3">
      <c r="A17" s="35" t="s">
        <v>53</v>
      </c>
      <c r="B17" s="6"/>
      <c r="C17" s="6"/>
      <c r="D17" s="6"/>
      <c r="E17" s="6"/>
      <c r="F17" s="6"/>
      <c r="G17" s="16"/>
      <c r="I17" s="5"/>
    </row>
    <row r="18" spans="1:15" ht="13.5" customHeight="1" x14ac:dyDescent="0.3">
      <c r="A18" s="6"/>
      <c r="B18" s="6"/>
      <c r="C18" s="6"/>
      <c r="D18" s="6"/>
      <c r="E18" s="6"/>
      <c r="F18" s="6"/>
      <c r="G18" s="16"/>
      <c r="I18" s="5"/>
    </row>
    <row r="19" spans="1:15" ht="29.25" customHeight="1" x14ac:dyDescent="0.3">
      <c r="A19" s="22" t="s">
        <v>24</v>
      </c>
      <c r="B19" s="3" t="s">
        <v>22</v>
      </c>
      <c r="C19" s="2" t="s">
        <v>38</v>
      </c>
      <c r="D19" s="2" t="s">
        <v>17</v>
      </c>
      <c r="E19" s="2" t="s">
        <v>18</v>
      </c>
      <c r="F19" s="2" t="s">
        <v>42</v>
      </c>
      <c r="G19" s="16"/>
      <c r="K19" s="7"/>
    </row>
    <row r="20" spans="1:15" ht="12.75" customHeight="1" x14ac:dyDescent="0.3">
      <c r="A20" s="19" t="s">
        <v>25</v>
      </c>
      <c r="B20" s="57">
        <f>B12</f>
        <v>2300</v>
      </c>
      <c r="C20" s="20">
        <v>0</v>
      </c>
      <c r="D20" s="8">
        <f>$B$20*C20</f>
        <v>0</v>
      </c>
      <c r="E20" s="96">
        <v>0</v>
      </c>
      <c r="F20" s="8">
        <f t="shared" ref="F20:F25" si="1">D20+(D20*E20)</f>
        <v>0</v>
      </c>
      <c r="G20" s="16"/>
      <c r="K20" s="7"/>
    </row>
    <row r="21" spans="1:15" ht="12.75" customHeight="1" x14ac:dyDescent="0.3">
      <c r="A21" s="19" t="s">
        <v>26</v>
      </c>
      <c r="B21" s="57"/>
      <c r="C21" s="20">
        <v>0</v>
      </c>
      <c r="D21" s="8">
        <f t="shared" ref="D21:D25" si="2">$B$20*C21</f>
        <v>0</v>
      </c>
      <c r="E21" s="96">
        <v>0</v>
      </c>
      <c r="F21" s="8">
        <f t="shared" si="1"/>
        <v>0</v>
      </c>
      <c r="G21" s="16"/>
      <c r="K21" s="7"/>
    </row>
    <row r="22" spans="1:15" ht="12.75" customHeight="1" x14ac:dyDescent="0.3">
      <c r="A22" s="19" t="s">
        <v>27</v>
      </c>
      <c r="B22" s="57"/>
      <c r="C22" s="20">
        <v>0</v>
      </c>
      <c r="D22" s="8">
        <f t="shared" si="2"/>
        <v>0</v>
      </c>
      <c r="E22" s="96">
        <v>0</v>
      </c>
      <c r="F22" s="8">
        <f t="shared" si="1"/>
        <v>0</v>
      </c>
      <c r="G22" s="16"/>
      <c r="K22" s="7"/>
    </row>
    <row r="23" spans="1:15" ht="12.75" customHeight="1" x14ac:dyDescent="0.3">
      <c r="A23" s="19" t="s">
        <v>28</v>
      </c>
      <c r="B23" s="57"/>
      <c r="C23" s="20">
        <v>0</v>
      </c>
      <c r="D23" s="8">
        <f t="shared" si="2"/>
        <v>0</v>
      </c>
      <c r="E23" s="96">
        <v>0</v>
      </c>
      <c r="F23" s="8">
        <f t="shared" si="1"/>
        <v>0</v>
      </c>
      <c r="G23" s="16"/>
      <c r="K23" s="7"/>
    </row>
    <row r="24" spans="1:15" ht="12.75" customHeight="1" x14ac:dyDescent="0.3">
      <c r="A24" s="19" t="s">
        <v>29</v>
      </c>
      <c r="B24" s="57"/>
      <c r="C24" s="20">
        <v>0</v>
      </c>
      <c r="D24" s="8">
        <f t="shared" si="2"/>
        <v>0</v>
      </c>
      <c r="E24" s="96">
        <v>0</v>
      </c>
      <c r="F24" s="8">
        <f t="shared" si="1"/>
        <v>0</v>
      </c>
      <c r="G24" s="16"/>
      <c r="K24" s="7"/>
    </row>
    <row r="25" spans="1:15" x14ac:dyDescent="0.3">
      <c r="A25" s="19" t="s">
        <v>30</v>
      </c>
      <c r="B25" s="57"/>
      <c r="C25" s="20">
        <v>0</v>
      </c>
      <c r="D25" s="8">
        <f t="shared" si="2"/>
        <v>0</v>
      </c>
      <c r="E25" s="96">
        <v>0</v>
      </c>
      <c r="F25" s="8">
        <f t="shared" si="1"/>
        <v>0</v>
      </c>
      <c r="G25" s="16"/>
    </row>
    <row r="26" spans="1:15" x14ac:dyDescent="0.3">
      <c r="A26" s="10" t="s">
        <v>76</v>
      </c>
      <c r="B26" s="29"/>
      <c r="C26" s="30"/>
      <c r="D26" s="30"/>
      <c r="E26" s="31"/>
      <c r="F26" s="9">
        <f>SUM(F20:F25)</f>
        <v>0</v>
      </c>
      <c r="G26" s="17"/>
      <c r="I26" s="5"/>
    </row>
    <row r="27" spans="1:15" x14ac:dyDescent="0.3">
      <c r="A27" s="35" t="s">
        <v>66</v>
      </c>
      <c r="B27" s="6"/>
      <c r="C27" s="6"/>
      <c r="D27" s="6"/>
      <c r="E27" s="6"/>
      <c r="F27" s="6"/>
      <c r="G27" s="16"/>
      <c r="I27" s="5"/>
      <c r="K27" s="52"/>
    </row>
    <row r="28" spans="1:15" ht="15" thickBot="1" x14ac:dyDescent="0.35">
      <c r="A28" s="6"/>
      <c r="B28" s="6"/>
      <c r="C28" s="6"/>
      <c r="D28" s="6"/>
      <c r="E28" s="6"/>
      <c r="F28" s="6"/>
      <c r="G28" s="16"/>
      <c r="I28" s="5"/>
    </row>
    <row r="29" spans="1:15" ht="69" x14ac:dyDescent="0.3">
      <c r="A29" s="50" t="s">
        <v>73</v>
      </c>
      <c r="B29" s="36" t="s">
        <v>77</v>
      </c>
      <c r="C29" s="37" t="s">
        <v>2</v>
      </c>
      <c r="D29" s="37" t="s">
        <v>67</v>
      </c>
      <c r="E29" s="38" t="s">
        <v>69</v>
      </c>
      <c r="F29" s="38" t="s">
        <v>18</v>
      </c>
      <c r="G29" s="39" t="s">
        <v>70</v>
      </c>
      <c r="H29" s="45" t="s">
        <v>68</v>
      </c>
      <c r="I29" s="38" t="s">
        <v>71</v>
      </c>
      <c r="J29" s="38" t="s">
        <v>18</v>
      </c>
      <c r="K29" s="46" t="s">
        <v>72</v>
      </c>
      <c r="L29" s="17"/>
      <c r="M29" s="6"/>
      <c r="O29" s="7"/>
    </row>
    <row r="30" spans="1:15" ht="12.75" customHeight="1" x14ac:dyDescent="0.3">
      <c r="A30" s="65" t="s">
        <v>73</v>
      </c>
      <c r="B30" s="40" t="s">
        <v>3</v>
      </c>
      <c r="C30" s="24">
        <v>300</v>
      </c>
      <c r="D30" s="20">
        <v>0</v>
      </c>
      <c r="E30" s="8">
        <f>C30*D30</f>
        <v>0</v>
      </c>
      <c r="F30" s="96">
        <v>0</v>
      </c>
      <c r="G30" s="41">
        <f t="shared" ref="G30" si="3">E30+(E30*F30)</f>
        <v>0</v>
      </c>
      <c r="H30" s="47">
        <v>0</v>
      </c>
      <c r="I30" s="8">
        <f t="shared" ref="I30:I38" si="4">C30*H30</f>
        <v>0</v>
      </c>
      <c r="J30" s="96">
        <v>0</v>
      </c>
      <c r="K30" s="41">
        <f>(I30+(I30*J30))*12</f>
        <v>0</v>
      </c>
      <c r="L30" s="17"/>
      <c r="M30" s="6"/>
      <c r="O30" s="7"/>
    </row>
    <row r="31" spans="1:15" ht="12.75" customHeight="1" x14ac:dyDescent="0.3">
      <c r="A31" s="66"/>
      <c r="B31" s="40" t="s">
        <v>4</v>
      </c>
      <c r="C31" s="24">
        <v>650</v>
      </c>
      <c r="D31" s="20">
        <v>0</v>
      </c>
      <c r="E31" s="8">
        <f t="shared" ref="E31:E38" si="5">C31*D31</f>
        <v>0</v>
      </c>
      <c r="F31" s="96">
        <v>0</v>
      </c>
      <c r="G31" s="41">
        <f t="shared" ref="G31:G38" si="6">E31+(E31*F31)</f>
        <v>0</v>
      </c>
      <c r="H31" s="47">
        <v>0</v>
      </c>
      <c r="I31" s="8">
        <f t="shared" si="4"/>
        <v>0</v>
      </c>
      <c r="J31" s="96">
        <v>0</v>
      </c>
      <c r="K31" s="48">
        <f t="shared" ref="K31:K38" si="7">(I31+(I31*J31))*12</f>
        <v>0</v>
      </c>
      <c r="L31" s="17"/>
      <c r="M31" s="6"/>
      <c r="O31" s="7"/>
    </row>
    <row r="32" spans="1:15" ht="12.75" customHeight="1" x14ac:dyDescent="0.3">
      <c r="A32" s="66"/>
      <c r="B32" s="40" t="s">
        <v>5</v>
      </c>
      <c r="C32" s="24">
        <v>800</v>
      </c>
      <c r="D32" s="20">
        <v>0</v>
      </c>
      <c r="E32" s="8">
        <f t="shared" si="5"/>
        <v>0</v>
      </c>
      <c r="F32" s="96">
        <v>0</v>
      </c>
      <c r="G32" s="41">
        <f t="shared" si="6"/>
        <v>0</v>
      </c>
      <c r="H32" s="47">
        <v>0</v>
      </c>
      <c r="I32" s="8">
        <f t="shared" si="4"/>
        <v>0</v>
      </c>
      <c r="J32" s="96">
        <v>0</v>
      </c>
      <c r="K32" s="48">
        <f t="shared" si="7"/>
        <v>0</v>
      </c>
      <c r="M32" s="6"/>
      <c r="O32" s="7"/>
    </row>
    <row r="33" spans="1:15" ht="12.75" customHeight="1" x14ac:dyDescent="0.3">
      <c r="A33" s="66"/>
      <c r="B33" s="40" t="s">
        <v>6</v>
      </c>
      <c r="C33" s="24">
        <v>1150</v>
      </c>
      <c r="D33" s="20">
        <v>0</v>
      </c>
      <c r="E33" s="8">
        <f t="shared" si="5"/>
        <v>0</v>
      </c>
      <c r="F33" s="96">
        <v>0</v>
      </c>
      <c r="G33" s="41">
        <f t="shared" si="6"/>
        <v>0</v>
      </c>
      <c r="H33" s="47">
        <v>0</v>
      </c>
      <c r="I33" s="8">
        <f t="shared" si="4"/>
        <v>0</v>
      </c>
      <c r="J33" s="96">
        <v>0</v>
      </c>
      <c r="K33" s="48">
        <f t="shared" si="7"/>
        <v>0</v>
      </c>
      <c r="L33" s="7"/>
      <c r="M33" s="6"/>
      <c r="O33" s="7"/>
    </row>
    <row r="34" spans="1:15" ht="12.75" customHeight="1" x14ac:dyDescent="0.3">
      <c r="A34" s="66"/>
      <c r="B34" s="40" t="s">
        <v>7</v>
      </c>
      <c r="C34" s="24">
        <v>1350</v>
      </c>
      <c r="D34" s="20">
        <v>0</v>
      </c>
      <c r="E34" s="8">
        <f t="shared" si="5"/>
        <v>0</v>
      </c>
      <c r="F34" s="96">
        <v>0</v>
      </c>
      <c r="G34" s="41">
        <f t="shared" si="6"/>
        <v>0</v>
      </c>
      <c r="H34" s="47">
        <v>0</v>
      </c>
      <c r="I34" s="8">
        <f t="shared" si="4"/>
        <v>0</v>
      </c>
      <c r="J34" s="96">
        <v>0</v>
      </c>
      <c r="K34" s="48">
        <f t="shared" si="7"/>
        <v>0</v>
      </c>
      <c r="L34" s="7"/>
      <c r="M34" s="6"/>
      <c r="O34" s="7"/>
    </row>
    <row r="35" spans="1:15" ht="12.75" customHeight="1" x14ac:dyDescent="0.3">
      <c r="A35" s="66"/>
      <c r="B35" s="40" t="s">
        <v>8</v>
      </c>
      <c r="C35" s="24">
        <v>1350</v>
      </c>
      <c r="D35" s="20">
        <v>0</v>
      </c>
      <c r="E35" s="8">
        <f t="shared" si="5"/>
        <v>0</v>
      </c>
      <c r="F35" s="96">
        <v>0</v>
      </c>
      <c r="G35" s="41">
        <f t="shared" si="6"/>
        <v>0</v>
      </c>
      <c r="H35" s="47">
        <v>0</v>
      </c>
      <c r="I35" s="8">
        <f t="shared" si="4"/>
        <v>0</v>
      </c>
      <c r="J35" s="96">
        <v>0</v>
      </c>
      <c r="K35" s="48">
        <f t="shared" si="7"/>
        <v>0</v>
      </c>
      <c r="M35" s="6"/>
      <c r="O35" s="7"/>
    </row>
    <row r="36" spans="1:15" ht="12.75" customHeight="1" x14ac:dyDescent="0.3">
      <c r="A36" s="66"/>
      <c r="B36" s="40" t="s">
        <v>9</v>
      </c>
      <c r="C36" s="24">
        <v>1850</v>
      </c>
      <c r="D36" s="20">
        <v>0</v>
      </c>
      <c r="E36" s="8">
        <f t="shared" si="5"/>
        <v>0</v>
      </c>
      <c r="F36" s="96">
        <v>0</v>
      </c>
      <c r="G36" s="41">
        <f t="shared" si="6"/>
        <v>0</v>
      </c>
      <c r="H36" s="47">
        <v>0</v>
      </c>
      <c r="I36" s="8">
        <f t="shared" si="4"/>
        <v>0</v>
      </c>
      <c r="J36" s="96">
        <v>0</v>
      </c>
      <c r="K36" s="48">
        <f t="shared" si="7"/>
        <v>0</v>
      </c>
      <c r="M36" s="6"/>
      <c r="O36" s="7"/>
    </row>
    <row r="37" spans="1:15" ht="12.75" customHeight="1" x14ac:dyDescent="0.3">
      <c r="A37" s="66"/>
      <c r="B37" s="40" t="s">
        <v>10</v>
      </c>
      <c r="C37" s="24">
        <v>2150</v>
      </c>
      <c r="D37" s="20">
        <v>0</v>
      </c>
      <c r="E37" s="8">
        <f t="shared" si="5"/>
        <v>0</v>
      </c>
      <c r="F37" s="96">
        <v>0</v>
      </c>
      <c r="G37" s="41">
        <f t="shared" si="6"/>
        <v>0</v>
      </c>
      <c r="H37" s="47">
        <v>0</v>
      </c>
      <c r="I37" s="8">
        <f t="shared" si="4"/>
        <v>0</v>
      </c>
      <c r="J37" s="96">
        <v>0</v>
      </c>
      <c r="K37" s="48">
        <f t="shared" si="7"/>
        <v>0</v>
      </c>
      <c r="M37" s="6"/>
      <c r="O37" s="7"/>
    </row>
    <row r="38" spans="1:15" ht="12.75" customHeight="1" x14ac:dyDescent="0.3">
      <c r="A38" s="67"/>
      <c r="B38" s="40" t="s">
        <v>56</v>
      </c>
      <c r="C38" s="24">
        <v>2350</v>
      </c>
      <c r="D38" s="20">
        <v>0</v>
      </c>
      <c r="E38" s="8">
        <f t="shared" si="5"/>
        <v>0</v>
      </c>
      <c r="F38" s="96">
        <v>0</v>
      </c>
      <c r="G38" s="41">
        <f t="shared" si="6"/>
        <v>0</v>
      </c>
      <c r="H38" s="47">
        <v>0</v>
      </c>
      <c r="I38" s="8">
        <f t="shared" si="4"/>
        <v>0</v>
      </c>
      <c r="J38" s="96">
        <v>0</v>
      </c>
      <c r="K38" s="48">
        <f t="shared" si="7"/>
        <v>0</v>
      </c>
      <c r="M38" s="6"/>
      <c r="O38" s="7"/>
    </row>
    <row r="39" spans="1:15" ht="12.75" customHeight="1" thickBot="1" x14ac:dyDescent="0.35">
      <c r="A39" s="51" t="s">
        <v>39</v>
      </c>
      <c r="B39" s="42"/>
      <c r="C39" s="43"/>
      <c r="D39" s="43"/>
      <c r="E39" s="43"/>
      <c r="F39" s="43"/>
      <c r="G39" s="44">
        <f>SUM(G30:G38)/20</f>
        <v>0</v>
      </c>
      <c r="H39" s="42"/>
      <c r="I39" s="43"/>
      <c r="J39" s="49"/>
      <c r="K39" s="44">
        <f>SUM(K30:K38)/20</f>
        <v>0</v>
      </c>
      <c r="M39" s="6"/>
      <c r="O39" s="7"/>
    </row>
    <row r="40" spans="1:15" ht="15" customHeight="1" x14ac:dyDescent="0.3">
      <c r="A40" s="74" t="s">
        <v>78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</row>
    <row r="41" spans="1:15" ht="12.75" customHeight="1" x14ac:dyDescent="0.3">
      <c r="K41" s="7"/>
    </row>
    <row r="42" spans="1:15" ht="41.4" x14ac:dyDescent="0.3">
      <c r="A42" s="23" t="s">
        <v>79</v>
      </c>
      <c r="B42" s="28" t="s">
        <v>74</v>
      </c>
      <c r="C42" s="2" t="s">
        <v>75</v>
      </c>
      <c r="D42" s="17"/>
      <c r="F42" s="6"/>
      <c r="H42" s="7"/>
      <c r="I42" s="5"/>
    </row>
    <row r="43" spans="1:15" ht="12.75" customHeight="1" x14ac:dyDescent="0.3">
      <c r="A43" s="19" t="s">
        <v>11</v>
      </c>
      <c r="B43" s="71">
        <f>AVERAGE(G30:G38)</f>
        <v>0</v>
      </c>
      <c r="C43" s="25">
        <f>AVERAGE(K30:K38)</f>
        <v>0</v>
      </c>
      <c r="D43" s="17"/>
      <c r="F43" s="6"/>
      <c r="H43" s="7"/>
      <c r="I43" s="5"/>
    </row>
    <row r="44" spans="1:15" ht="12.75" customHeight="1" x14ac:dyDescent="0.3">
      <c r="A44" s="19" t="s">
        <v>12</v>
      </c>
      <c r="B44" s="72"/>
      <c r="C44" s="25">
        <f>AVERAGE(K30:K38)</f>
        <v>0</v>
      </c>
      <c r="D44" s="17"/>
      <c r="F44" s="6"/>
      <c r="H44" s="7"/>
      <c r="I44" s="5"/>
    </row>
    <row r="45" spans="1:15" ht="12.75" customHeight="1" x14ac:dyDescent="0.3">
      <c r="A45" s="19" t="s">
        <v>13</v>
      </c>
      <c r="B45" s="72"/>
      <c r="C45" s="25">
        <f>AVERAGE(K30:K38)</f>
        <v>0</v>
      </c>
      <c r="D45" s="17"/>
      <c r="F45" s="6"/>
      <c r="H45" s="7"/>
      <c r="I45" s="5"/>
    </row>
    <row r="46" spans="1:15" ht="12.75" customHeight="1" x14ac:dyDescent="0.3">
      <c r="A46" s="19" t="s">
        <v>14</v>
      </c>
      <c r="B46" s="73"/>
      <c r="C46" s="25">
        <f>AVERAGE(K30:K38)</f>
        <v>0</v>
      </c>
      <c r="D46" s="17"/>
      <c r="F46" s="6"/>
      <c r="H46" s="7"/>
      <c r="I46" s="5"/>
    </row>
    <row r="47" spans="1:15" ht="12.75" customHeight="1" x14ac:dyDescent="0.3">
      <c r="A47" s="27" t="s">
        <v>39</v>
      </c>
      <c r="B47" s="9">
        <f>SUM(B43:B46)</f>
        <v>0</v>
      </c>
      <c r="C47" s="9">
        <f>SUM(C43:C46)</f>
        <v>0</v>
      </c>
      <c r="D47" s="16"/>
      <c r="F47" s="6"/>
      <c r="H47" s="7"/>
      <c r="I47" s="5"/>
    </row>
    <row r="48" spans="1:15" ht="12.75" customHeight="1" x14ac:dyDescent="0.3">
      <c r="A48" s="34" t="s">
        <v>80</v>
      </c>
      <c r="B48" s="16"/>
      <c r="C48" s="16"/>
      <c r="D48" s="16"/>
      <c r="E48" s="16"/>
      <c r="F48" s="16"/>
      <c r="G48" s="16"/>
      <c r="K48" s="7"/>
    </row>
    <row r="49" spans="1:11" ht="12.75" customHeight="1" x14ac:dyDescent="0.3">
      <c r="A49" s="16"/>
      <c r="B49" s="16"/>
      <c r="C49" s="16"/>
      <c r="D49" s="16"/>
      <c r="E49" s="16"/>
      <c r="F49" s="16"/>
      <c r="G49" s="16"/>
      <c r="K49" s="7"/>
    </row>
    <row r="50" spans="1:11" ht="41.4" x14ac:dyDescent="0.3">
      <c r="A50" s="22" t="s">
        <v>86</v>
      </c>
      <c r="B50" s="3" t="s">
        <v>22</v>
      </c>
      <c r="C50" s="2" t="s">
        <v>40</v>
      </c>
      <c r="D50" s="2" t="s">
        <v>17</v>
      </c>
      <c r="E50" s="2" t="s">
        <v>18</v>
      </c>
      <c r="F50" s="2" t="s">
        <v>42</v>
      </c>
      <c r="G50" s="6"/>
      <c r="H50" s="16"/>
      <c r="I50" s="2" t="s">
        <v>51</v>
      </c>
    </row>
    <row r="51" spans="1:11" x14ac:dyDescent="0.3">
      <c r="A51" s="97"/>
      <c r="B51" s="98">
        <v>1</v>
      </c>
      <c r="C51" s="11">
        <v>0</v>
      </c>
      <c r="D51" s="8">
        <f>B51*C51</f>
        <v>0</v>
      </c>
      <c r="E51" s="96">
        <v>0</v>
      </c>
      <c r="F51" s="8">
        <f>D51+(D51*E51)</f>
        <v>0</v>
      </c>
      <c r="G51" s="6"/>
      <c r="H51" s="16"/>
      <c r="I51" s="8">
        <f>F51*4</f>
        <v>0</v>
      </c>
    </row>
    <row r="52" spans="1:11" x14ac:dyDescent="0.3">
      <c r="A52" s="97"/>
      <c r="B52" s="98">
        <v>1</v>
      </c>
      <c r="C52" s="11">
        <v>0</v>
      </c>
      <c r="D52" s="8">
        <f>B52*C52</f>
        <v>0</v>
      </c>
      <c r="E52" s="96">
        <v>0</v>
      </c>
      <c r="F52" s="8">
        <f>D52+(D52*E52)</f>
        <v>0</v>
      </c>
      <c r="G52" s="6"/>
      <c r="H52" s="16"/>
      <c r="I52" s="8">
        <f>F52*4</f>
        <v>0</v>
      </c>
    </row>
    <row r="53" spans="1:11" x14ac:dyDescent="0.3">
      <c r="A53" s="97"/>
      <c r="B53" s="98">
        <v>1</v>
      </c>
      <c r="C53" s="11">
        <v>0</v>
      </c>
      <c r="D53" s="8">
        <f>B53*C53</f>
        <v>0</v>
      </c>
      <c r="E53" s="96">
        <v>0</v>
      </c>
      <c r="F53" s="8">
        <f>D53+(D53*E53)</f>
        <v>0</v>
      </c>
      <c r="G53" s="6"/>
      <c r="H53" s="16"/>
      <c r="I53" s="8">
        <f>F53*4</f>
        <v>0</v>
      </c>
    </row>
    <row r="54" spans="1:11" x14ac:dyDescent="0.3">
      <c r="A54" s="97"/>
      <c r="B54" s="98">
        <v>1</v>
      </c>
      <c r="C54" s="11">
        <v>0</v>
      </c>
      <c r="D54" s="8">
        <f>B54*C54</f>
        <v>0</v>
      </c>
      <c r="E54" s="96">
        <v>0</v>
      </c>
      <c r="F54" s="8">
        <f>D54+(D54*E54)</f>
        <v>0</v>
      </c>
      <c r="G54" s="6"/>
      <c r="H54" s="16"/>
      <c r="I54" s="8">
        <f>F54*4</f>
        <v>0</v>
      </c>
    </row>
    <row r="55" spans="1:11" x14ac:dyDescent="0.3">
      <c r="A55" s="10" t="s">
        <v>43</v>
      </c>
      <c r="B55" s="29"/>
      <c r="C55" s="30"/>
      <c r="D55" s="30"/>
      <c r="E55" s="31"/>
      <c r="F55" s="9">
        <f>SUM(F51:F54)</f>
        <v>0</v>
      </c>
      <c r="G55" s="6"/>
      <c r="H55" s="16"/>
      <c r="I55" s="9">
        <f>SUM(I51:I54)</f>
        <v>0</v>
      </c>
    </row>
    <row r="56" spans="1:11" x14ac:dyDescent="0.3">
      <c r="A56" s="6"/>
      <c r="B56" s="6"/>
      <c r="C56" s="6"/>
      <c r="D56" s="6"/>
      <c r="E56" s="6"/>
      <c r="F56" s="6"/>
      <c r="G56" s="16"/>
      <c r="I56" s="5"/>
    </row>
    <row r="57" spans="1:11" ht="41.4" x14ac:dyDescent="0.3">
      <c r="A57" s="22" t="s">
        <v>55</v>
      </c>
      <c r="B57" s="2" t="s">
        <v>31</v>
      </c>
      <c r="C57" s="3" t="s">
        <v>22</v>
      </c>
      <c r="D57" s="2" t="s">
        <v>49</v>
      </c>
      <c r="E57" s="2" t="s">
        <v>41</v>
      </c>
      <c r="F57" s="2" t="s">
        <v>18</v>
      </c>
      <c r="G57" s="2" t="s">
        <v>50</v>
      </c>
      <c r="H57" s="17"/>
      <c r="I57" s="2" t="s">
        <v>51</v>
      </c>
    </row>
    <row r="58" spans="1:11" x14ac:dyDescent="0.3">
      <c r="A58" s="54" t="s">
        <v>94</v>
      </c>
      <c r="B58" s="97"/>
      <c r="C58" s="56">
        <v>2</v>
      </c>
      <c r="D58" s="20">
        <v>0</v>
      </c>
      <c r="E58" s="8">
        <f>C58*D58</f>
        <v>0</v>
      </c>
      <c r="F58" s="96">
        <v>0</v>
      </c>
      <c r="G58" s="53">
        <f>(E58+(E58*F58))*12</f>
        <v>0</v>
      </c>
      <c r="H58" s="55"/>
      <c r="I58" s="8">
        <f>G58*4</f>
        <v>0</v>
      </c>
    </row>
    <row r="59" spans="1:11" x14ac:dyDescent="0.3">
      <c r="A59" s="54" t="s">
        <v>95</v>
      </c>
      <c r="B59" s="97"/>
      <c r="C59" s="56">
        <v>2</v>
      </c>
      <c r="D59" s="20">
        <v>0</v>
      </c>
      <c r="E59" s="8">
        <f>C59*D59</f>
        <v>0</v>
      </c>
      <c r="F59" s="96">
        <v>0</v>
      </c>
      <c r="G59" s="8">
        <f>(E59+(E59*F59))*12</f>
        <v>0</v>
      </c>
      <c r="H59" s="17"/>
      <c r="I59" s="8">
        <f>G59*4</f>
        <v>0</v>
      </c>
    </row>
    <row r="60" spans="1:11" x14ac:dyDescent="0.3">
      <c r="A60" s="54" t="s">
        <v>96</v>
      </c>
      <c r="B60" s="97"/>
      <c r="C60" s="56">
        <v>2</v>
      </c>
      <c r="D60" s="20">
        <v>0</v>
      </c>
      <c r="E60" s="8">
        <f>C60*D60</f>
        <v>0</v>
      </c>
      <c r="F60" s="96">
        <v>0</v>
      </c>
      <c r="G60" s="8">
        <f>(E60+(E60*F60))*12</f>
        <v>0</v>
      </c>
      <c r="H60" s="17"/>
      <c r="I60" s="8">
        <f>G60*4</f>
        <v>0</v>
      </c>
    </row>
    <row r="61" spans="1:11" x14ac:dyDescent="0.3">
      <c r="A61" s="10" t="s">
        <v>48</v>
      </c>
      <c r="B61" s="18"/>
      <c r="C61" s="29"/>
      <c r="D61" s="30"/>
      <c r="E61" s="30"/>
      <c r="F61" s="31"/>
      <c r="G61" s="9">
        <f>SUM(G58:G60)</f>
        <v>0</v>
      </c>
      <c r="H61" s="17"/>
      <c r="I61" s="9">
        <f>SUM(I58:I60)</f>
        <v>0</v>
      </c>
    </row>
    <row r="62" spans="1:11" x14ac:dyDescent="0.3">
      <c r="A62" s="16"/>
      <c r="B62" s="16"/>
      <c r="C62" s="16"/>
      <c r="D62" s="16"/>
      <c r="E62" s="16"/>
      <c r="F62" s="16"/>
      <c r="G62" s="16"/>
      <c r="I62" s="5"/>
    </row>
    <row r="63" spans="1:11" ht="41.4" x14ac:dyDescent="0.3">
      <c r="A63" s="22" t="s">
        <v>44</v>
      </c>
      <c r="B63" s="3" t="s">
        <v>87</v>
      </c>
      <c r="C63" s="2" t="s">
        <v>40</v>
      </c>
      <c r="D63" s="2" t="s">
        <v>17</v>
      </c>
      <c r="E63" s="2" t="s">
        <v>18</v>
      </c>
      <c r="F63" s="2" t="s">
        <v>42</v>
      </c>
      <c r="G63" s="17"/>
      <c r="I63" s="2" t="s">
        <v>51</v>
      </c>
    </row>
    <row r="64" spans="1:11" x14ac:dyDescent="0.3">
      <c r="A64" s="32" t="s">
        <v>45</v>
      </c>
      <c r="B64" s="56">
        <v>10</v>
      </c>
      <c r="C64" s="20">
        <v>0</v>
      </c>
      <c r="D64" s="8">
        <f>B64*C64</f>
        <v>0</v>
      </c>
      <c r="E64" s="96">
        <v>0</v>
      </c>
      <c r="F64" s="8">
        <f>D64+(D64*E64)</f>
        <v>0</v>
      </c>
      <c r="G64" s="16"/>
      <c r="I64" s="8">
        <f>F64</f>
        <v>0</v>
      </c>
    </row>
    <row r="65" spans="1:9" x14ac:dyDescent="0.3">
      <c r="A65" s="32" t="s">
        <v>46</v>
      </c>
      <c r="B65" s="56">
        <v>16</v>
      </c>
      <c r="C65" s="20">
        <v>0</v>
      </c>
      <c r="D65" s="8">
        <f>B65*C65</f>
        <v>0</v>
      </c>
      <c r="E65" s="96">
        <v>0</v>
      </c>
      <c r="F65" s="8">
        <f>D65+(D65*E65)</f>
        <v>0</v>
      </c>
      <c r="G65" s="16"/>
      <c r="I65" s="8">
        <f>F65*4</f>
        <v>0</v>
      </c>
    </row>
    <row r="66" spans="1:9" x14ac:dyDescent="0.3">
      <c r="A66" s="10" t="s">
        <v>47</v>
      </c>
      <c r="B66" s="29"/>
      <c r="C66" s="30"/>
      <c r="D66" s="30"/>
      <c r="E66" s="31"/>
      <c r="F66" s="9">
        <f>SUM(F64:F65)</f>
        <v>0</v>
      </c>
      <c r="G66" s="16"/>
      <c r="I66" s="9">
        <f>SUM(I64:I65)</f>
        <v>0</v>
      </c>
    </row>
    <row r="67" spans="1:9" x14ac:dyDescent="0.3">
      <c r="A67" s="34" t="s">
        <v>88</v>
      </c>
      <c r="B67" s="16"/>
      <c r="C67" s="16"/>
      <c r="D67" s="16"/>
      <c r="E67" s="16"/>
      <c r="F67" s="16"/>
      <c r="G67" s="16"/>
      <c r="I67" s="5"/>
    </row>
    <row r="68" spans="1:9" x14ac:dyDescent="0.3">
      <c r="A68" s="16"/>
      <c r="B68" s="16"/>
      <c r="C68" s="16"/>
      <c r="D68" s="16"/>
      <c r="E68" s="16"/>
      <c r="F68" s="16"/>
      <c r="G68" s="16"/>
      <c r="I68" s="5"/>
    </row>
    <row r="69" spans="1:9" ht="41.4" x14ac:dyDescent="0.3">
      <c r="A69" s="22" t="s">
        <v>97</v>
      </c>
      <c r="B69" s="2" t="s">
        <v>31</v>
      </c>
      <c r="C69" s="3" t="s">
        <v>81</v>
      </c>
      <c r="D69" s="2" t="s">
        <v>82</v>
      </c>
      <c r="E69" s="2" t="s">
        <v>98</v>
      </c>
      <c r="F69" s="2" t="s">
        <v>18</v>
      </c>
      <c r="G69" s="2" t="s">
        <v>50</v>
      </c>
      <c r="H69" s="55"/>
      <c r="I69" s="2" t="s">
        <v>51</v>
      </c>
    </row>
    <row r="70" spans="1:9" x14ac:dyDescent="0.3">
      <c r="A70" s="54" t="s">
        <v>90</v>
      </c>
      <c r="B70" s="97"/>
      <c r="C70" s="56">
        <v>39</v>
      </c>
      <c r="D70" s="20">
        <v>0</v>
      </c>
      <c r="E70" s="8">
        <f t="shared" ref="E70:E73" si="8">C70*D70</f>
        <v>0</v>
      </c>
      <c r="F70" s="96">
        <v>0</v>
      </c>
      <c r="G70" s="53">
        <f>(E70+(E70*F70))*365</f>
        <v>0</v>
      </c>
      <c r="H70" s="33"/>
      <c r="I70" s="8">
        <f t="shared" ref="I70:I73" si="9">G70*4</f>
        <v>0</v>
      </c>
    </row>
    <row r="71" spans="1:9" x14ac:dyDescent="0.3">
      <c r="A71" s="54" t="s">
        <v>91</v>
      </c>
      <c r="B71" s="97"/>
      <c r="C71" s="56">
        <v>2</v>
      </c>
      <c r="D71" s="20">
        <v>0</v>
      </c>
      <c r="E71" s="8">
        <f t="shared" si="8"/>
        <v>0</v>
      </c>
      <c r="F71" s="96">
        <v>0</v>
      </c>
      <c r="G71" s="53">
        <f t="shared" ref="G71:G73" si="10">(E71+(E71*F71))*365</f>
        <v>0</v>
      </c>
      <c r="H71" s="55"/>
      <c r="I71" s="8">
        <f t="shared" si="9"/>
        <v>0</v>
      </c>
    </row>
    <row r="72" spans="1:9" x14ac:dyDescent="0.3">
      <c r="A72" s="54" t="s">
        <v>92</v>
      </c>
      <c r="B72" s="97"/>
      <c r="C72" s="56">
        <v>21</v>
      </c>
      <c r="D72" s="20">
        <v>0</v>
      </c>
      <c r="E72" s="8">
        <f t="shared" ref="E72" si="11">C72*D72</f>
        <v>0</v>
      </c>
      <c r="F72" s="96">
        <v>0</v>
      </c>
      <c r="G72" s="53">
        <f t="shared" si="10"/>
        <v>0</v>
      </c>
      <c r="H72" s="33"/>
      <c r="I72" s="8">
        <f t="shared" ref="I72" si="12">G72*4</f>
        <v>0</v>
      </c>
    </row>
    <row r="73" spans="1:9" x14ac:dyDescent="0.3">
      <c r="A73" s="54" t="s">
        <v>93</v>
      </c>
      <c r="B73" s="97"/>
      <c r="C73" s="56">
        <v>7</v>
      </c>
      <c r="D73" s="20">
        <v>0</v>
      </c>
      <c r="E73" s="8">
        <f t="shared" si="8"/>
        <v>0</v>
      </c>
      <c r="F73" s="96">
        <v>0</v>
      </c>
      <c r="G73" s="53">
        <f t="shared" si="10"/>
        <v>0</v>
      </c>
      <c r="H73" s="33"/>
      <c r="I73" s="8">
        <f t="shared" si="9"/>
        <v>0</v>
      </c>
    </row>
    <row r="74" spans="1:9" x14ac:dyDescent="0.3">
      <c r="A74" s="10" t="s">
        <v>83</v>
      </c>
      <c r="B74" s="18"/>
      <c r="C74" s="29"/>
      <c r="D74" s="30"/>
      <c r="E74" s="30"/>
      <c r="F74" s="31"/>
      <c r="G74" s="9">
        <f>SUM(G70:G73)</f>
        <v>0</v>
      </c>
      <c r="H74" s="17"/>
      <c r="I74" s="9">
        <f>SUM(I70:I73)</f>
        <v>0</v>
      </c>
    </row>
    <row r="75" spans="1:9" x14ac:dyDescent="0.3">
      <c r="A75" s="16"/>
      <c r="B75" s="16"/>
      <c r="C75" s="16"/>
      <c r="D75" s="16"/>
      <c r="E75" s="16"/>
      <c r="F75" s="16"/>
      <c r="G75" s="16"/>
      <c r="I75" s="5"/>
    </row>
    <row r="76" spans="1:9" ht="41.4" x14ac:dyDescent="0.3">
      <c r="A76" s="22" t="s">
        <v>62</v>
      </c>
      <c r="B76" s="3" t="s">
        <v>22</v>
      </c>
      <c r="C76" s="2" t="s">
        <v>40</v>
      </c>
      <c r="D76" s="2" t="s">
        <v>17</v>
      </c>
      <c r="E76" s="2" t="s">
        <v>18</v>
      </c>
      <c r="F76" s="2" t="s">
        <v>42</v>
      </c>
      <c r="G76" s="16"/>
      <c r="I76" s="2" t="s">
        <v>51</v>
      </c>
    </row>
    <row r="77" spans="1:9" x14ac:dyDescent="0.3">
      <c r="A77" s="97"/>
      <c r="B77" s="99">
        <v>1</v>
      </c>
      <c r="C77" s="20">
        <v>0</v>
      </c>
      <c r="D77" s="8">
        <f>B77*C77</f>
        <v>0</v>
      </c>
      <c r="E77" s="96">
        <v>0</v>
      </c>
      <c r="F77" s="8">
        <f>D77+(D77*E77)</f>
        <v>0</v>
      </c>
      <c r="G77" s="16"/>
      <c r="I77" s="8">
        <f>F77</f>
        <v>0</v>
      </c>
    </row>
    <row r="78" spans="1:9" x14ac:dyDescent="0.3">
      <c r="A78" s="97"/>
      <c r="B78" s="99">
        <v>1</v>
      </c>
      <c r="C78" s="20">
        <v>0</v>
      </c>
      <c r="D78" s="8">
        <f>B78*C78</f>
        <v>0</v>
      </c>
      <c r="E78" s="96">
        <v>0</v>
      </c>
      <c r="F78" s="8">
        <f>D78+(D78*E78)</f>
        <v>0</v>
      </c>
      <c r="G78" s="16"/>
      <c r="I78" s="8">
        <f t="shared" ref="I78:I86" si="13">F78</f>
        <v>0</v>
      </c>
    </row>
    <row r="79" spans="1:9" x14ac:dyDescent="0.3">
      <c r="A79" s="97"/>
      <c r="B79" s="99">
        <v>1</v>
      </c>
      <c r="C79" s="20">
        <v>0</v>
      </c>
      <c r="D79" s="8">
        <f t="shared" ref="D79:D84" si="14">B79*C79</f>
        <v>0</v>
      </c>
      <c r="E79" s="96">
        <v>0</v>
      </c>
      <c r="F79" s="8">
        <f t="shared" ref="F79:F84" si="15">D79+(D79*E79)</f>
        <v>0</v>
      </c>
      <c r="G79" s="16"/>
      <c r="I79" s="8">
        <f t="shared" ref="I79:I84" si="16">F79</f>
        <v>0</v>
      </c>
    </row>
    <row r="80" spans="1:9" x14ac:dyDescent="0.3">
      <c r="A80" s="97"/>
      <c r="B80" s="99">
        <v>1</v>
      </c>
      <c r="C80" s="20">
        <v>0</v>
      </c>
      <c r="D80" s="8">
        <f t="shared" si="14"/>
        <v>0</v>
      </c>
      <c r="E80" s="96">
        <v>0</v>
      </c>
      <c r="F80" s="8">
        <f t="shared" si="15"/>
        <v>0</v>
      </c>
      <c r="G80" s="16"/>
      <c r="I80" s="8">
        <f t="shared" si="16"/>
        <v>0</v>
      </c>
    </row>
    <row r="81" spans="1:9" x14ac:dyDescent="0.3">
      <c r="A81" s="97"/>
      <c r="B81" s="99">
        <v>1</v>
      </c>
      <c r="C81" s="20">
        <v>0</v>
      </c>
      <c r="D81" s="8">
        <f t="shared" si="14"/>
        <v>0</v>
      </c>
      <c r="E81" s="96">
        <v>0</v>
      </c>
      <c r="F81" s="8">
        <f t="shared" si="15"/>
        <v>0</v>
      </c>
      <c r="G81" s="16"/>
      <c r="I81" s="8">
        <f t="shared" si="16"/>
        <v>0</v>
      </c>
    </row>
    <row r="82" spans="1:9" x14ac:dyDescent="0.3">
      <c r="A82" s="97"/>
      <c r="B82" s="99">
        <v>1</v>
      </c>
      <c r="C82" s="20">
        <v>0</v>
      </c>
      <c r="D82" s="8">
        <f t="shared" si="14"/>
        <v>0</v>
      </c>
      <c r="E82" s="96">
        <v>0</v>
      </c>
      <c r="F82" s="8">
        <f t="shared" si="15"/>
        <v>0</v>
      </c>
      <c r="G82" s="16"/>
      <c r="I82" s="8">
        <f t="shared" si="16"/>
        <v>0</v>
      </c>
    </row>
    <row r="83" spans="1:9" x14ac:dyDescent="0.3">
      <c r="A83" s="97"/>
      <c r="B83" s="99">
        <v>1</v>
      </c>
      <c r="C83" s="20">
        <v>0</v>
      </c>
      <c r="D83" s="8">
        <f t="shared" si="14"/>
        <v>0</v>
      </c>
      <c r="E83" s="96">
        <v>0</v>
      </c>
      <c r="F83" s="8">
        <f t="shared" si="15"/>
        <v>0</v>
      </c>
      <c r="G83" s="16"/>
      <c r="I83" s="8">
        <f t="shared" si="16"/>
        <v>0</v>
      </c>
    </row>
    <row r="84" spans="1:9" x14ac:dyDescent="0.3">
      <c r="A84" s="97"/>
      <c r="B84" s="99">
        <v>1</v>
      </c>
      <c r="C84" s="20">
        <v>0</v>
      </c>
      <c r="D84" s="8">
        <f t="shared" si="14"/>
        <v>0</v>
      </c>
      <c r="E84" s="96">
        <v>0</v>
      </c>
      <c r="F84" s="8">
        <f t="shared" si="15"/>
        <v>0</v>
      </c>
      <c r="G84" s="16"/>
      <c r="I84" s="8">
        <f t="shared" si="16"/>
        <v>0</v>
      </c>
    </row>
    <row r="85" spans="1:9" x14ac:dyDescent="0.3">
      <c r="A85" s="97"/>
      <c r="B85" s="99">
        <v>1</v>
      </c>
      <c r="C85" s="20">
        <v>0</v>
      </c>
      <c r="D85" s="8">
        <f>B85*C85</f>
        <v>0</v>
      </c>
      <c r="E85" s="96">
        <v>0</v>
      </c>
      <c r="F85" s="8">
        <f>D85+(D85*E85)</f>
        <v>0</v>
      </c>
      <c r="G85" s="16"/>
      <c r="I85" s="8">
        <f t="shared" si="13"/>
        <v>0</v>
      </c>
    </row>
    <row r="86" spans="1:9" x14ac:dyDescent="0.3">
      <c r="A86" s="97"/>
      <c r="B86" s="99">
        <v>1</v>
      </c>
      <c r="C86" s="20">
        <v>0</v>
      </c>
      <c r="D86" s="8">
        <f>B86*C86</f>
        <v>0</v>
      </c>
      <c r="E86" s="96">
        <v>0</v>
      </c>
      <c r="F86" s="8">
        <f>D86+(D86*E86)</f>
        <v>0</v>
      </c>
      <c r="G86" s="16"/>
      <c r="I86" s="8">
        <f t="shared" si="13"/>
        <v>0</v>
      </c>
    </row>
    <row r="87" spans="1:9" x14ac:dyDescent="0.3">
      <c r="A87" s="10" t="s">
        <v>64</v>
      </c>
      <c r="B87" s="29"/>
      <c r="C87" s="30"/>
      <c r="D87" s="30"/>
      <c r="E87" s="31"/>
      <c r="F87" s="9">
        <f>SUM(F77:F86)</f>
        <v>0</v>
      </c>
      <c r="G87" s="16"/>
      <c r="I87" s="9">
        <f>SUM(I77:I86)</f>
        <v>0</v>
      </c>
    </row>
    <row r="88" spans="1:9" x14ac:dyDescent="0.3">
      <c r="A88" s="17"/>
      <c r="B88" s="16"/>
      <c r="C88" s="16"/>
      <c r="D88" s="16"/>
      <c r="E88" s="16"/>
      <c r="F88" s="16"/>
      <c r="G88" s="16"/>
      <c r="I88" s="5"/>
    </row>
    <row r="89" spans="1:9" ht="41.4" x14ac:dyDescent="0.3">
      <c r="A89" s="22" t="s">
        <v>63</v>
      </c>
      <c r="B89" s="3" t="s">
        <v>22</v>
      </c>
      <c r="C89" s="2" t="s">
        <v>40</v>
      </c>
      <c r="D89" s="2" t="s">
        <v>17</v>
      </c>
      <c r="E89" s="2" t="s">
        <v>18</v>
      </c>
      <c r="F89" s="2" t="s">
        <v>42</v>
      </c>
      <c r="G89" s="16"/>
      <c r="I89" s="2" t="s">
        <v>51</v>
      </c>
    </row>
    <row r="90" spans="1:9" x14ac:dyDescent="0.3">
      <c r="A90" s="97"/>
      <c r="B90" s="99">
        <v>1</v>
      </c>
      <c r="C90" s="20">
        <v>0</v>
      </c>
      <c r="D90" s="8">
        <f>B90*C90</f>
        <v>0</v>
      </c>
      <c r="E90" s="96">
        <v>0</v>
      </c>
      <c r="F90" s="8">
        <f>D90+(D90*E90)</f>
        <v>0</v>
      </c>
      <c r="G90" s="16"/>
      <c r="I90" s="8">
        <f>F90*4</f>
        <v>0</v>
      </c>
    </row>
    <row r="91" spans="1:9" x14ac:dyDescent="0.3">
      <c r="A91" s="97"/>
      <c r="B91" s="99">
        <v>1</v>
      </c>
      <c r="C91" s="20">
        <v>0</v>
      </c>
      <c r="D91" s="8">
        <f t="shared" ref="D91:D96" si="17">B91*C91</f>
        <v>0</v>
      </c>
      <c r="E91" s="96">
        <v>0</v>
      </c>
      <c r="F91" s="8">
        <f t="shared" ref="F91:F96" si="18">D91+(D91*E91)</f>
        <v>0</v>
      </c>
      <c r="G91" s="16"/>
      <c r="I91" s="8">
        <f t="shared" ref="I91:I96" si="19">F91*4</f>
        <v>0</v>
      </c>
    </row>
    <row r="92" spans="1:9" x14ac:dyDescent="0.3">
      <c r="A92" s="97"/>
      <c r="B92" s="99">
        <v>1</v>
      </c>
      <c r="C92" s="20">
        <v>0</v>
      </c>
      <c r="D92" s="8">
        <f t="shared" si="17"/>
        <v>0</v>
      </c>
      <c r="E92" s="96">
        <v>0</v>
      </c>
      <c r="F92" s="8">
        <f t="shared" si="18"/>
        <v>0</v>
      </c>
      <c r="G92" s="16"/>
      <c r="I92" s="8">
        <f t="shared" si="19"/>
        <v>0</v>
      </c>
    </row>
    <row r="93" spans="1:9" x14ac:dyDescent="0.3">
      <c r="A93" s="97"/>
      <c r="B93" s="99">
        <v>1</v>
      </c>
      <c r="C93" s="20">
        <v>0</v>
      </c>
      <c r="D93" s="8">
        <f t="shared" si="17"/>
        <v>0</v>
      </c>
      <c r="E93" s="96">
        <v>0</v>
      </c>
      <c r="F93" s="8">
        <f t="shared" si="18"/>
        <v>0</v>
      </c>
      <c r="G93" s="16"/>
      <c r="I93" s="8">
        <f t="shared" si="19"/>
        <v>0</v>
      </c>
    </row>
    <row r="94" spans="1:9" x14ac:dyDescent="0.3">
      <c r="A94" s="97"/>
      <c r="B94" s="99">
        <v>1</v>
      </c>
      <c r="C94" s="20">
        <v>0</v>
      </c>
      <c r="D94" s="8">
        <f t="shared" si="17"/>
        <v>0</v>
      </c>
      <c r="E94" s="96">
        <v>0</v>
      </c>
      <c r="F94" s="8">
        <f t="shared" si="18"/>
        <v>0</v>
      </c>
      <c r="G94" s="16"/>
      <c r="I94" s="8">
        <f t="shared" si="19"/>
        <v>0</v>
      </c>
    </row>
    <row r="95" spans="1:9" x14ac:dyDescent="0.3">
      <c r="A95" s="97"/>
      <c r="B95" s="99">
        <v>1</v>
      </c>
      <c r="C95" s="20">
        <v>0</v>
      </c>
      <c r="D95" s="8">
        <f t="shared" si="17"/>
        <v>0</v>
      </c>
      <c r="E95" s="96">
        <v>0</v>
      </c>
      <c r="F95" s="8">
        <f t="shared" si="18"/>
        <v>0</v>
      </c>
      <c r="G95" s="16"/>
      <c r="I95" s="8">
        <f t="shared" si="19"/>
        <v>0</v>
      </c>
    </row>
    <row r="96" spans="1:9" x14ac:dyDescent="0.3">
      <c r="A96" s="97"/>
      <c r="B96" s="99">
        <v>1</v>
      </c>
      <c r="C96" s="20">
        <v>0</v>
      </c>
      <c r="D96" s="8">
        <f t="shared" si="17"/>
        <v>0</v>
      </c>
      <c r="E96" s="96">
        <v>0</v>
      </c>
      <c r="F96" s="8">
        <f t="shared" si="18"/>
        <v>0</v>
      </c>
      <c r="G96" s="16"/>
      <c r="I96" s="8">
        <f t="shared" si="19"/>
        <v>0</v>
      </c>
    </row>
    <row r="97" spans="1:9" x14ac:dyDescent="0.3">
      <c r="A97" s="97"/>
      <c r="B97" s="99">
        <v>1</v>
      </c>
      <c r="C97" s="20">
        <v>0</v>
      </c>
      <c r="D97" s="8">
        <f>B97*C97</f>
        <v>0</v>
      </c>
      <c r="E97" s="96">
        <v>0</v>
      </c>
      <c r="F97" s="8">
        <f>D97+(D97*E97)</f>
        <v>0</v>
      </c>
      <c r="G97" s="16"/>
      <c r="I97" s="8">
        <f t="shared" ref="I97:I99" si="20">F97*4</f>
        <v>0</v>
      </c>
    </row>
    <row r="98" spans="1:9" x14ac:dyDescent="0.3">
      <c r="A98" s="97"/>
      <c r="B98" s="99">
        <v>1</v>
      </c>
      <c r="C98" s="20">
        <v>0</v>
      </c>
      <c r="D98" s="8">
        <f>B98*C98</f>
        <v>0</v>
      </c>
      <c r="E98" s="96">
        <v>0</v>
      </c>
      <c r="F98" s="8">
        <f>D98+(D98*E98)</f>
        <v>0</v>
      </c>
      <c r="G98" s="16"/>
      <c r="I98" s="8">
        <f t="shared" si="20"/>
        <v>0</v>
      </c>
    </row>
    <row r="99" spans="1:9" x14ac:dyDescent="0.3">
      <c r="A99" s="97"/>
      <c r="B99" s="99">
        <v>1</v>
      </c>
      <c r="C99" s="20">
        <v>0</v>
      </c>
      <c r="D99" s="8">
        <f>B99*C99</f>
        <v>0</v>
      </c>
      <c r="E99" s="96">
        <v>0</v>
      </c>
      <c r="F99" s="8">
        <f>D99+(D99*E99)</f>
        <v>0</v>
      </c>
      <c r="G99" s="16"/>
      <c r="I99" s="8">
        <f t="shared" si="20"/>
        <v>0</v>
      </c>
    </row>
    <row r="100" spans="1:9" x14ac:dyDescent="0.3">
      <c r="A100" s="10" t="s">
        <v>65</v>
      </c>
      <c r="B100" s="29"/>
      <c r="C100" s="30"/>
      <c r="D100" s="30"/>
      <c r="E100" s="31"/>
      <c r="F100" s="9">
        <f>SUM(F90:F99)</f>
        <v>0</v>
      </c>
      <c r="G100" s="16"/>
      <c r="I100" s="9">
        <f>SUM(I90:I99)</f>
        <v>0</v>
      </c>
    </row>
    <row r="102" spans="1:9" ht="42.75" customHeight="1" x14ac:dyDescent="0.3">
      <c r="A102" s="22" t="s">
        <v>57</v>
      </c>
      <c r="B102" s="3" t="s">
        <v>22</v>
      </c>
      <c r="C102" s="2" t="s">
        <v>58</v>
      </c>
      <c r="D102" s="2" t="s">
        <v>60</v>
      </c>
      <c r="E102" s="2" t="s">
        <v>18</v>
      </c>
      <c r="F102" s="2" t="s">
        <v>61</v>
      </c>
      <c r="G102" s="16"/>
      <c r="I102" s="5"/>
    </row>
    <row r="103" spans="1:9" x14ac:dyDescent="0.3">
      <c r="A103" s="97"/>
      <c r="B103" s="99">
        <v>1</v>
      </c>
      <c r="C103" s="20">
        <v>0</v>
      </c>
      <c r="D103" s="8">
        <f>B103*C103</f>
        <v>0</v>
      </c>
      <c r="E103" s="96">
        <v>0</v>
      </c>
      <c r="F103" s="8">
        <f>D103+(D103*E103)</f>
        <v>0</v>
      </c>
      <c r="G103" s="16"/>
      <c r="I103" s="5"/>
    </row>
    <row r="104" spans="1:9" x14ac:dyDescent="0.3">
      <c r="A104" s="97"/>
      <c r="B104" s="98">
        <v>1</v>
      </c>
      <c r="C104" s="11">
        <v>0</v>
      </c>
      <c r="D104" s="8">
        <f>B104*C104</f>
        <v>0</v>
      </c>
      <c r="E104" s="96">
        <v>0</v>
      </c>
      <c r="F104" s="8">
        <f>D104+(D104*E104)</f>
        <v>0</v>
      </c>
      <c r="G104" s="16"/>
      <c r="I104" s="5"/>
    </row>
    <row r="105" spans="1:9" x14ac:dyDescent="0.3">
      <c r="A105" s="97"/>
      <c r="B105" s="98">
        <v>1</v>
      </c>
      <c r="C105" s="11">
        <v>0</v>
      </c>
      <c r="D105" s="8">
        <f>B105*C105</f>
        <v>0</v>
      </c>
      <c r="E105" s="96">
        <v>0</v>
      </c>
      <c r="F105" s="8">
        <f>D105+(D105*E105)</f>
        <v>0</v>
      </c>
      <c r="G105" s="16"/>
      <c r="I105" s="5"/>
    </row>
    <row r="106" spans="1:9" x14ac:dyDescent="0.3">
      <c r="A106" s="97"/>
      <c r="B106" s="98">
        <v>1</v>
      </c>
      <c r="C106" s="11">
        <v>0</v>
      </c>
      <c r="D106" s="8">
        <f>B106*C106</f>
        <v>0</v>
      </c>
      <c r="E106" s="96">
        <v>0</v>
      </c>
      <c r="F106" s="8">
        <f>D106+(D106*E106)</f>
        <v>0</v>
      </c>
      <c r="G106" s="16"/>
      <c r="I106" s="5"/>
    </row>
    <row r="107" spans="1:9" x14ac:dyDescent="0.3">
      <c r="A107" s="10" t="s">
        <v>59</v>
      </c>
      <c r="B107" s="29"/>
      <c r="C107" s="30"/>
      <c r="D107" s="30"/>
      <c r="E107" s="31"/>
      <c r="F107" s="9">
        <f>SUM(F103:F106)</f>
        <v>0</v>
      </c>
      <c r="G107" s="16"/>
      <c r="I107" s="5"/>
    </row>
    <row r="108" spans="1:9" ht="26.4" customHeight="1" x14ac:dyDescent="0.3"/>
    <row r="109" spans="1:9" ht="15.6" x14ac:dyDescent="0.3">
      <c r="A109" s="68" t="s">
        <v>32</v>
      </c>
      <c r="B109" s="69"/>
      <c r="C109" s="69"/>
      <c r="D109" s="69"/>
      <c r="E109" s="70"/>
      <c r="F109" s="9">
        <f>H9+B47+C47+I55+I61+I66+I74+I87+I100+F107</f>
        <v>0</v>
      </c>
      <c r="G109" s="17"/>
      <c r="I109" s="5"/>
    </row>
    <row r="111" spans="1:9" x14ac:dyDescent="0.3">
      <c r="A111" s="87" t="s">
        <v>33</v>
      </c>
      <c r="B111" s="87"/>
      <c r="C111" s="87"/>
      <c r="D111" s="87"/>
    </row>
    <row r="112" spans="1:9" x14ac:dyDescent="0.3">
      <c r="A112" s="1" t="s">
        <v>34</v>
      </c>
      <c r="B112" s="88"/>
      <c r="C112" s="89"/>
      <c r="D112" s="90"/>
    </row>
    <row r="113" spans="1:4" x14ac:dyDescent="0.3">
      <c r="A113" s="1" t="s">
        <v>35</v>
      </c>
      <c r="B113" s="84"/>
      <c r="C113" s="85"/>
      <c r="D113" s="86"/>
    </row>
    <row r="114" spans="1:4" x14ac:dyDescent="0.3">
      <c r="A114" s="1" t="s">
        <v>36</v>
      </c>
      <c r="B114" s="12"/>
      <c r="C114" s="13"/>
      <c r="D114" s="14"/>
    </row>
    <row r="115" spans="1:4" x14ac:dyDescent="0.3">
      <c r="A115" s="1" t="s">
        <v>37</v>
      </c>
      <c r="B115" s="91"/>
      <c r="C115" s="92"/>
      <c r="D115" s="93"/>
    </row>
    <row r="116" spans="1:4" x14ac:dyDescent="0.3">
      <c r="A116" s="94" t="s">
        <v>33</v>
      </c>
      <c r="B116" s="75"/>
      <c r="C116" s="76"/>
      <c r="D116" s="77"/>
    </row>
    <row r="117" spans="1:4" x14ac:dyDescent="0.3">
      <c r="A117" s="94"/>
      <c r="B117" s="78"/>
      <c r="C117" s="79"/>
      <c r="D117" s="80"/>
    </row>
    <row r="118" spans="1:4" x14ac:dyDescent="0.3">
      <c r="A118" s="94"/>
      <c r="B118" s="78"/>
      <c r="C118" s="79"/>
      <c r="D118" s="80"/>
    </row>
    <row r="119" spans="1:4" x14ac:dyDescent="0.3">
      <c r="A119" s="94"/>
      <c r="B119" s="78"/>
      <c r="C119" s="79"/>
      <c r="D119" s="80"/>
    </row>
    <row r="120" spans="1:4" x14ac:dyDescent="0.3">
      <c r="A120" s="95"/>
      <c r="B120" s="81"/>
      <c r="C120" s="82"/>
      <c r="D120" s="83"/>
    </row>
  </sheetData>
  <sheetProtection algorithmName="SHA-512" hashValue="WA5r1vAxxlwcNIybxEWWHVteUaAFdlCvk0hYJ/upSpSknHIDyFqWslsUqmaWJH8HFMbwT8uY7pKJTQK36yQETA==" saltValue="Gky0DaqXW1XQQpYkUvTj+Q==" spinCount="100000" sheet="1" objects="1" scenarios="1"/>
  <protectedRanges>
    <protectedRange sqref="A29 I30:I38 K31:K38 A30:C38 E30:E38 A42:B42" name="Bereik1"/>
  </protectedRanges>
  <mergeCells count="15">
    <mergeCell ref="A30:A38"/>
    <mergeCell ref="A109:E109"/>
    <mergeCell ref="B43:B46"/>
    <mergeCell ref="A40:K40"/>
    <mergeCell ref="B116:D120"/>
    <mergeCell ref="B113:D113"/>
    <mergeCell ref="A111:D111"/>
    <mergeCell ref="B112:D112"/>
    <mergeCell ref="B115:D115"/>
    <mergeCell ref="A116:A120"/>
    <mergeCell ref="B12:B15"/>
    <mergeCell ref="B8:E8"/>
    <mergeCell ref="B20:B25"/>
    <mergeCell ref="A1:K1"/>
    <mergeCell ref="A3:K3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36" orientation="portrait" r:id="rId1"/>
  <headerFooter>
    <oddFooter>&amp;L&amp;F&amp;R&amp;A</oddFooter>
  </headerFooter>
  <ignoredErrors>
    <ignoredError sqref="I30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73E21FBA01F7448965BEC497FDDE81" ma:contentTypeVersion="13" ma:contentTypeDescription="Een nieuw document maken." ma:contentTypeScope="" ma:versionID="80ba26f9b55b4826aa502460829dc4a5">
  <xsd:schema xmlns:xsd="http://www.w3.org/2001/XMLSchema" xmlns:xs="http://www.w3.org/2001/XMLSchema" xmlns:p="http://schemas.microsoft.com/office/2006/metadata/properties" xmlns:ns2="1481d8ce-0449-42bb-adfb-ea5e709298ea" xmlns:ns3="bf037710-920e-469b-ac7c-aa2f04886ee5" targetNamespace="http://schemas.microsoft.com/office/2006/metadata/properties" ma:root="true" ma:fieldsID="3d25eab678dad0b6f1b4580e4eea6979" ns2:_="" ns3:_="">
    <xsd:import namespace="1481d8ce-0449-42bb-adfb-ea5e709298ea"/>
    <xsd:import namespace="bf037710-920e-469b-ac7c-aa2f04886e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d8ce-0449-42bb-adfb-ea5e709298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913d8191-1fa0-4b0e-82ea-9b3ed889c5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37710-920e-469b-ac7c-aa2f04886ee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d1d6c33-5e2f-40d9-af82-438ae6e0611c}" ma:internalName="TaxCatchAll" ma:showField="CatchAllData" ma:web="bf037710-920e-469b-ac7c-aa2f04886e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81d8ce-0449-42bb-adfb-ea5e709298ea">
      <Terms xmlns="http://schemas.microsoft.com/office/infopath/2007/PartnerControls"/>
    </lcf76f155ced4ddcb4097134ff3c332f>
    <TaxCatchAll xmlns="bf037710-920e-469b-ac7c-aa2f04886ee5" xsi:nil="true"/>
  </documentManagement>
</p:properties>
</file>

<file path=customXml/itemProps1.xml><?xml version="1.0" encoding="utf-8"?>
<ds:datastoreItem xmlns:ds="http://schemas.openxmlformats.org/officeDocument/2006/customXml" ds:itemID="{765C48EC-87EE-4B19-8172-EFAEBCB72D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2442AE-3E9C-4132-BB8E-87AA85FD9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81d8ce-0449-42bb-adfb-ea5e709298ea"/>
    <ds:schemaRef ds:uri="bf037710-920e-469b-ac7c-aa2f04886e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3D3ED7-A620-4085-B8A8-8FA5E552829F}">
  <ds:schemaRefs>
    <ds:schemaRef ds:uri="http://purl.org/dc/terms/"/>
    <ds:schemaRef ds:uri="http://schemas.microsoft.com/office/infopath/2007/PartnerControls"/>
    <ds:schemaRef ds:uri="http://purl.org/dc/elements/1.1/"/>
    <ds:schemaRef ds:uri="1481d8ce-0449-42bb-adfb-ea5e709298ea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bf037710-920e-469b-ac7c-aa2f04886ee5"/>
  </ds:schemaRefs>
</ds:datastoreItem>
</file>

<file path=docMetadata/LabelInfo.xml><?xml version="1.0" encoding="utf-8"?>
<clbl:labelList xmlns:clbl="http://schemas.microsoft.com/office/2020/mipLabelMetadata">
  <clbl:label id="{259e134d-d03c-4611-9cd6-7146b693fd91}" enabled="1" method="Privileged" siteId="{607c2ac4-da16-4b70-87ea-0a2909c0dcfb}" removed="0"/>
  <clbl:label id="{bbf63f12-ffda-40f9-93ee-a4e59d1649cf}" enabled="0" method="" siteId="{bbf63f12-ffda-40f9-93ee-a4e59d1649c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Myrna Lansink</cp:lastModifiedBy>
  <cp:revision/>
  <dcterms:created xsi:type="dcterms:W3CDTF">2015-04-09T06:42:53Z</dcterms:created>
  <dcterms:modified xsi:type="dcterms:W3CDTF">2026-08-21T09:27:19Z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0x0101005C73E21FBA01F7448965BEC497FDDE81</vt:lpwstr>
  </property>
  <property fmtid="{D5CDD505-2E9C-101B-9397-08002B2CF9AE}" pid="3" name="MediaServiceImageTags">
    <vt:lpwstr/>
  </property>
  <property fmtid="{D5CDD505-2E9C-101B-9397-08002B2CF9AE}" pid="4" name="Order">
    <vt:r8>600</vt:r8>
  </property>
</Properties>
</file>